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Malta\"/>
    </mc:Choice>
  </mc:AlternateContent>
  <xr:revisionPtr revIDLastSave="0" documentId="13_ncr:1_{30AF85A5-6CBE-4668-B192-550F9B7A8245}" xr6:coauthVersionLast="47" xr6:coauthVersionMax="47" xr10:uidLastSave="{00000000-0000-0000-0000-000000000000}"/>
  <workbookProtection workbookAlgorithmName="SHA-512" workbookHashValue="YkbfMOaIyeaHJeeNEEAlz/K+WReOhjXbIRZ5p0hBf6BLrdOBh94lCRsgAXENGJU37LYwuh/oDN5qjfBKw0hjuA==" workbookSaltValue="OjgbnHcbwPL5g8/uNIohbw==" workbookSpinCount="100000" lockStructure="1"/>
  <bookViews>
    <workbookView xWindow="-110" yWindow="-110" windowWidth="38620" windowHeight="21100" activeTab="1" xr2:uid="{00000000-000D-0000-FFFF-FFFF00000000}"/>
  </bookViews>
  <sheets>
    <sheet name="Background and Instructions" sheetId="1" r:id="rId1"/>
    <sheet name="Waste tobacco products collect." sheetId="3" r:id="rId2"/>
    <sheet name="QC1,2" sheetId="6" r:id="rId3"/>
    <sheet name="QC3" sheetId="7" r:id="rId4"/>
    <sheet name="QC4" sheetId="10" r:id="rId5"/>
    <sheet name="QC5,6" sheetId="9" r:id="rId6"/>
    <sheet name="Lists" sheetId="4" state="hidden"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9" l="1"/>
  <c r="B29" i="9"/>
  <c r="C28" i="9"/>
  <c r="B28" i="9"/>
  <c r="C27" i="9"/>
  <c r="B27" i="9"/>
  <c r="C26" i="9"/>
  <c r="B26" i="9"/>
  <c r="C25" i="9"/>
  <c r="B25" i="9"/>
  <c r="C19" i="9"/>
  <c r="B19" i="9"/>
  <c r="C18" i="9"/>
  <c r="B18" i="9"/>
  <c r="C17" i="9"/>
  <c r="B17" i="9"/>
  <c r="C16" i="9"/>
  <c r="B16" i="9"/>
  <c r="C15" i="9"/>
  <c r="B15" i="9"/>
  <c r="C14" i="9"/>
  <c r="B14" i="9"/>
  <c r="E9" i="6"/>
  <c r="B11" i="10"/>
  <c r="C11" i="10"/>
  <c r="B12" i="10"/>
  <c r="C12" i="10"/>
  <c r="B13" i="10"/>
  <c r="C13" i="10"/>
  <c r="B14" i="10"/>
  <c r="C14" i="10"/>
  <c r="B15" i="10"/>
  <c r="C15" i="10"/>
  <c r="B16" i="10"/>
  <c r="C16" i="10"/>
  <c r="B17" i="10"/>
  <c r="C17" i="10"/>
  <c r="C30" i="7" l="1"/>
  <c r="B30" i="7"/>
  <c r="C29" i="7"/>
  <c r="B29" i="7"/>
  <c r="C28" i="7"/>
  <c r="B28" i="7"/>
  <c r="B21" i="7"/>
  <c r="B20" i="7"/>
  <c r="B19" i="7"/>
  <c r="B27" i="6"/>
  <c r="B26" i="6"/>
  <c r="B25" i="6"/>
  <c r="B24" i="6"/>
  <c r="B23" i="6"/>
  <c r="B22" i="6"/>
  <c r="B17" i="6"/>
  <c r="B16" i="6"/>
  <c r="B15" i="6"/>
  <c r="B14" i="6"/>
  <c r="B13" i="6"/>
  <c r="B12" i="6"/>
  <c r="B11" i="6"/>
  <c r="B10" i="6"/>
  <c r="B9" i="6"/>
  <c r="B13" i="3"/>
  <c r="C20" i="7"/>
  <c r="C21" i="7"/>
  <c r="C19" i="7"/>
  <c r="C23" i="6" l="1"/>
  <c r="C24" i="6"/>
  <c r="C25" i="6"/>
  <c r="C26" i="6"/>
  <c r="C27" i="6"/>
  <c r="C22" i="6"/>
  <c r="E14" i="6"/>
  <c r="C17" i="6"/>
  <c r="C16" i="6"/>
  <c r="C15" i="6"/>
  <c r="C14" i="6"/>
  <c r="C13" i="6"/>
  <c r="C12" i="6"/>
  <c r="C11" i="6"/>
  <c r="C10" i="6"/>
  <c r="C9" i="6"/>
  <c r="C1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Elisabeth Pernmyr</author>
  </authors>
  <commentList>
    <comment ref="B12" authorId="0" shapeId="0" xr:uid="{00000000-0006-0000-0000-000001000000}">
      <text>
        <r>
          <rPr>
            <b/>
            <sz val="9"/>
            <color indexed="81"/>
            <rFont val="Tahoma"/>
            <family val="2"/>
          </rPr>
          <t>Elisabeth Pernmyr:</t>
        </r>
        <r>
          <rPr>
            <sz val="9"/>
            <color indexed="81"/>
            <rFont val="Tahoma"/>
            <family val="2"/>
          </rPr>
          <t xml:space="preserve">
to update by ETC</t>
        </r>
      </text>
    </comment>
  </commentList>
</comments>
</file>

<file path=xl/sharedStrings.xml><?xml version="1.0" encoding="utf-8"?>
<sst xmlns="http://schemas.openxmlformats.org/spreadsheetml/2006/main" count="175" uniqueCount="127">
  <si>
    <t>Reporting on Directive 2019/904 on the reduction of the impact of certain plastic products on the environment</t>
  </si>
  <si>
    <t xml:space="preserve">Annual reporting of: 
f) data and information on the collected post-consumption waste of tobacco products with filters and of filters marketed for use in combination with tobacco products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</si>
  <si>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</si>
  <si>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</si>
  <si>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8(1), states that Member States shall ensure that extended producer responsibility schemes are established for all single-use plastic products listed in Part E of the Annex which are placed on the market of the Member State. Section III of Part E of the Annex refers to "Tobacco products with filters and filters marketed for use in combination with tobacco products". 
Article 8(3) states that Member States shall ensure that the producers of the single-use plastic products listed in Sections II and III of Part E of the Annex cover at least the following costs:
(a) the costs of the awareness raising measures referred to in Article 10 regarding those products;
(b) the costs of cleaning up litter resulting from those products and the subsequent transport and treatment of that litter; and
(c) the costs of data gathering and reporting in accordance with point (c) of Article 8a(1) of Directive 2008/98/EC.
With regard to the single-use plastic products listed in Section III of Part E of the Annex to this Directive, Member States shall ensure that the producers cover, in addition, the costs of waste collection for those products that are discarded in public collection systems, including the infrastructure and its operation, and the subsequent transport and treatment of that waste. The costs may include the setting up of specific infrastructure for the waste collection for those products, such as appropriate waste receptacles in common litter hotspots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(f) Data on the post-consumption waste of single-use plastic products listed in Section III of Part E of the Annex that has been collected in accordance with Article 8(3).
</t>
    </r>
    <r>
      <rPr>
        <sz val="11"/>
        <color theme="1"/>
        <rFont val="Calibri"/>
        <family val="2"/>
        <scheme val="minor"/>
      </rPr>
      <t xml:space="preserve">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2021/2267 </t>
    </r>
    <r>
      <rPr>
        <i/>
        <sz val="11"/>
        <color theme="1"/>
        <rFont val="Calibri"/>
        <family val="2"/>
        <scheme val="minor"/>
      </rPr>
      <t xml:space="preserve">of 17 December 2021 </t>
    </r>
    <r>
      <rPr>
        <sz val="11"/>
        <color theme="1"/>
        <rFont val="Calibri"/>
        <family val="2"/>
        <scheme val="minor"/>
      </rPr>
      <t>lays downformat for reporting data and information on the collected post-consumption waste of tobacco products with filters and of filters marketed for use in combination with tobacco products. This decision specifies that the data regarding the amounts of post-consumer waste of tobacco products with filters and of filters marketed for use in combination with tobacco products collected through public waste collection systems and litter clean-up activities should be reported by Member States on the basis of their total weight in tonnes.</t>
    </r>
  </si>
  <si>
    <t>Instructions</t>
  </si>
  <si>
    <t>This template is to be used by Member States for the reporting of the following data linked to the reporting obligations of the SUP Directive, as well as the related quality check report: 
(f) Data on the post-consumption waste of single-use plastic products listed in Section III of Part E of the Annex that has been collected in accordance with Article 8(3).
The format of this template follows the specifications provided in the Commission Implementing Decision (EU) 2021/2267 of 17 December 2021 laying down the format for reporting data and information on the collected post-consumption waste of tobacco products with filters and of filters marketed for use in combination with tobacco products.
Below, an overview is provided of the different sheets to be filled in within this template. In each of these sheets, the coloring of the cells informs about which fields are mandatory and which are voluntary.  When reporting in sheet "SUP bottles-PoM (single-use plastics bottles placed on the market), you must indicate whether you are reporting based on the default approach, i.e. weight of single-use bottles placed on the market or based on the weight of waste generated from such products. This wil color accordingly the cells for which reporting is mandatory and those for which is voluntary.
Within each sheet, you will also find guidance on how to fill in the different cells. Please refer to the "Manual for reporters"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text length restrictions.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if you select “Cancel” the text that you typed in the cell will disappear.</t>
  </si>
  <si>
    <t>Excelsheets in this file</t>
  </si>
  <si>
    <t>Name</t>
  </si>
  <si>
    <t>Description</t>
  </si>
  <si>
    <t>Waste tobacco products collect.</t>
  </si>
  <si>
    <t>QC1,2</t>
  </si>
  <si>
    <t>QC3</t>
  </si>
  <si>
    <t>QC4</t>
  </si>
  <si>
    <t>QC5,6</t>
  </si>
  <si>
    <t>Version</t>
  </si>
  <si>
    <t>Legend</t>
  </si>
  <si>
    <t>Light colour means voluntary field</t>
  </si>
  <si>
    <t>Dark colour means compulsory - see provisions that apply in specific cells</t>
  </si>
  <si>
    <t>Implementing Decision (EU) 2021/2267</t>
  </si>
  <si>
    <t>Annex I. Format for reporting data</t>
  </si>
  <si>
    <t>COUNTRY:</t>
  </si>
  <si>
    <t>&lt; Please select &gt;</t>
  </si>
  <si>
    <t>REFERENCE YEAR:</t>
  </si>
  <si>
    <t>Country</t>
  </si>
  <si>
    <t>Year</t>
  </si>
  <si>
    <t>Total (tonnes)</t>
  </si>
  <si>
    <t>Weight of post-consumption waste of tobacco products with filters and filters marketed for use in combination with tobacco products collected as litter and through public waste collection systems in accordance with Article 13(1), point (f) of Directive (EU) 2019/904.</t>
  </si>
  <si>
    <t>Dark colour means compulsory</t>
  </si>
  <si>
    <t>Annex II. Format for the quality check report</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</si>
  <si>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</si>
  <si>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</si>
  <si>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</si>
  <si>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</si>
  <si>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</si>
  <si>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</si>
  <si>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</si>
  <si>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</si>
  <si>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</si>
  <si>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Name of institution</t>
  </si>
  <si>
    <t>Description of key responsibilities</t>
  </si>
  <si>
    <t>Description of the methods and data sources used to measure the weight of post-consumption waste of tobacco products with filters and filters marketed for use in combination with tobacco products collected as litter and through public waste collection systems in accordance with Article 13(1), point (f) of Directive (EU) 2019/904.</t>
  </si>
  <si>
    <t>3.1 Data sources and methods for calculation and the share in the total</t>
  </si>
  <si>
    <t>Explain how the weight of post-consumption waste referred to in the first paragraph of this chapter has been</t>
  </si>
  <si>
    <t xml:space="preserve"> measured and how humidity and residues of paper and tobacco have been taken into account. Explain</t>
  </si>
  <si>
    <t xml:space="preserve"> the approach taken to ensure representative sampling of collected waste. Indicate in which year the waste and</t>
  </si>
  <si>
    <t xml:space="preserve"> litter composition analysis was carried out.</t>
  </si>
  <si>
    <t>Data sources, year</t>
  </si>
  <si>
    <t>Description of methods applied</t>
  </si>
  <si>
    <t>Share in the total</t>
  </si>
  <si>
    <t>3.2 Description of the methods used to determine conversion factors and their application</t>
  </si>
  <si>
    <t xml:space="preserve">In case the weight of post-consumption waste referred to in the first paragraph of this chapter was determined by </t>
  </si>
  <si>
    <t xml:space="preserve">means of determining the total number of post-consumption waste of tobacco products with filters and filters </t>
  </si>
  <si>
    <t>marketed for use in combination with tobacco products, specify the conversion factor used.</t>
  </si>
  <si>
    <t>Conversion factor</t>
  </si>
  <si>
    <t>Describe the variables included in the calculation of conversion factors and how these variables were calculated</t>
  </si>
  <si>
    <t>Conversion factor from item to weight</t>
  </si>
  <si>
    <t>4.1 Explanation of the scope and validity of the data collection on post-consumption waste of tobacco products with filters and filters marketed for use in combination with tobacco products collected as litter and through public waste collection systems in accordance with Article 13(1), point (f) of Directive (EU) 2019/904</t>
  </si>
  <si>
    <t>Justification to withhold the publication of specific parts of this quality check report where that is required and listing of the parts that should be withheld.</t>
  </si>
  <si>
    <t>Item and cell/s (specify)</t>
  </si>
  <si>
    <t>Justification to request the withhold of the publication of certain data or parts of this quality check report in accordance with Article 2(4) of the Commission Implementing Decision (EU) 2022/162</t>
  </si>
  <si>
    <t>Please provide the name and url of the main websites, reference documents and publications related to this data collection</t>
  </si>
  <si>
    <t>Countries</t>
  </si>
  <si>
    <t>Yes/No</t>
  </si>
  <si>
    <t>Sheets</t>
  </si>
  <si>
    <t>Austria</t>
  </si>
  <si>
    <t>Yes</t>
  </si>
  <si>
    <t>Waste tobacco products collect</t>
  </si>
  <si>
    <t>Belgium</t>
  </si>
  <si>
    <t>No</t>
  </si>
  <si>
    <t>Bulgaria</t>
  </si>
  <si>
    <t>Croatia</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</si>
  <si>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</si>
  <si>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</si>
  <si>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</si>
  <si>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</si>
  <si>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</si>
  <si>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</si>
  <si>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</si>
  <si>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</si>
  <si>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</si>
  <si>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</si>
  <si>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</si>
  <si>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</si>
  <si>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</si>
  <si>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</si>
  <si>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</si>
  <si>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</si>
  <si>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</si>
  <si>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</si>
  <si>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</si>
  <si>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</si>
  <si>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</si>
  <si>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</si>
  <si>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</si>
  <si>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</si>
  <si>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</si>
  <si>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</si>
  <si>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Excel sheet</t>
  </si>
  <si>
    <r>
      <rPr>
        <b/>
        <sz val="13"/>
        <color theme="0"/>
        <rFont val="Calibri"/>
        <family val="2"/>
        <scheme val="minor"/>
      </rPr>
      <t xml:space="preserve">FORMAT FOR REPORTING DATA
</t>
    </r>
    <r>
      <rPr>
        <sz val="12"/>
        <color theme="0"/>
        <rFont val="Calibri"/>
        <family val="2"/>
        <scheme val="minor"/>
      </rPr>
      <t>Format for reporting on post-consumption waste of tobacco products with filters and filters marketed for use in combination with tobacco products collected as litter and through public waste collection systems in accordance with Article 13(1), point (f) of Directive (EU) 2019/904</t>
    </r>
  </si>
  <si>
    <t>General information and description of the institutions involved in the data collection, as detailed in sections 1 and 2 of the Quality Check report within Annex II of the Commission Implementing Decision (EU) 2021/2267.</t>
  </si>
  <si>
    <t>Description of the methods used, as detailed in section 3 of the Quality Check report within Annex II of the Commission Implementing Decision (EU) 2021/2267.</t>
  </si>
  <si>
    <t>Data verification and control systems, as detailed in sections 4 of the Quality Check report within Annex II of the Commission Implementing Decision (EU) 2021/2267.</t>
  </si>
  <si>
    <t>Confidentiality and references, as detailed in sections 5 and 6 of the Quality Check report within Annex II of the Commission Implementing Decision (EU) 2021/2267.</t>
  </si>
  <si>
    <t>Data on the weight of post-consumption waste of tobacco products with filters and filters marketed for use in combination with tobacco products collected as litter and through public waste collection systems, as detailed in Annex I of the Commission Implementing Decision (EU) 2021/2267.</t>
  </si>
  <si>
    <t>Collected as Litter (tonnes)</t>
  </si>
  <si>
    <t>Collected through public waste (tonnes)</t>
  </si>
  <si>
    <t>1. General Information</t>
  </si>
  <si>
    <t>2. Description of the institutions involved in the data collection</t>
  </si>
  <si>
    <t>3. Description of methods used</t>
  </si>
  <si>
    <t>4. Data verification and control system</t>
  </si>
  <si>
    <t>5. Confidentiality</t>
  </si>
  <si>
    <t>6. Main national websites, reference documents and publications</t>
  </si>
  <si>
    <t>v1.1</t>
  </si>
  <si>
    <t>1.1</t>
  </si>
  <si>
    <t>Environment and Resources Authority (ERA)</t>
  </si>
  <si>
    <t>n/a</t>
  </si>
  <si>
    <t>Compositional analysis on the mixed municipal waste conducted in 2023</t>
  </si>
  <si>
    <t>The conversion factor was applied in cases where data was available only in terms of counts rather than weight. In such instances, volume-based measurements were converted into weight using a factor of 21 grams per 75 cigarette butts.</t>
  </si>
  <si>
    <t>Conversion factors were applied where data was available only in terms of counts rather than weight.</t>
  </si>
  <si>
    <t>Data reported by waste operators on the amount of mixed municipal waste collected during the reference year.</t>
  </si>
  <si>
    <t>Results from compositional analysis on mixed muncipal waste were used to estimate the share of cigarette butts within the waste stream.</t>
  </si>
  <si>
    <t>100%</t>
  </si>
  <si>
    <t>ERA is the regulator for the environment responsible to grant permits, licences or authorisations for waste management facilities, waste carriers, PROs.</t>
  </si>
  <si>
    <t>ERA is also responsible for verifying and validating waste data, including that submitted by waste operators, which data is then used to compile this report.</t>
  </si>
  <si>
    <t xml:space="preserve">The following conversion factors were used:
Each standard cup contained 75 cigarette butts. 75 cigarette butts weighed 21 grams, i.e. each cigarette butt weighed an average of 0.28 grams. </t>
  </si>
  <si>
    <t>The estimation is based on results from compositional analysis conducted in 2023 on mixed municipal waste.  This survey is representative of all Regions and the commercial sector and accounted for seasonality. No mostuire content analysis was carried out as part of the survey.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</si>
</sst>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scheme val="minor"/>
    </font>
    <font>
      <sz val="11"/>
      <color rgb="FF3F3F76"/>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9"/>
      <color indexed="81"/>
      <name val="Tahoma"/>
      <family val="2"/>
    </font>
    <font>
      <b/>
      <sz val="9"/>
      <color indexed="81"/>
      <name val="Tahoma"/>
      <family val="2"/>
    </font>
    <font>
      <sz val="14"/>
      <color theme="1"/>
      <name val="Calibri"/>
      <family val="2"/>
      <scheme val="minor"/>
    </font>
    <font>
      <b/>
      <sz val="12"/>
      <color theme="1"/>
      <name val="Calibri"/>
      <family val="2"/>
      <scheme val="minor"/>
    </font>
    <font>
      <b/>
      <sz val="12"/>
      <color theme="0"/>
      <name val="Calibri"/>
      <family val="2"/>
      <scheme val="minor"/>
    </font>
    <font>
      <b/>
      <sz val="13"/>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sz val="12"/>
      <color theme="0"/>
      <name val="Calibri"/>
      <family val="2"/>
      <scheme val="minor"/>
    </font>
    <font>
      <b/>
      <sz val="11"/>
      <color theme="0" tint="-0.499984740745262"/>
      <name val="Calibri"/>
      <family val="2"/>
      <scheme val="minor"/>
    </font>
    <font>
      <i/>
      <sz val="12"/>
      <color theme="0"/>
      <name val="Calibri"/>
      <family val="2"/>
      <scheme val="minor"/>
    </font>
    <font>
      <u/>
      <sz val="11"/>
      <color theme="10"/>
      <name val="Calibri"/>
      <family val="2"/>
      <scheme val="minor"/>
    </font>
  </fonts>
  <fills count="23">
    <fill>
      <patternFill patternType="none"/>
    </fill>
    <fill>
      <patternFill patternType="gray125"/>
    </fill>
    <fill>
      <patternFill patternType="solid">
        <fgColor rgb="FFFFCC99"/>
      </patternFill>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rgb="FFF2F2F2"/>
        <bgColor rgb="FF000000"/>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996633"/>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rgb="FF000000"/>
      </left>
      <right/>
      <top/>
      <bottom style="thin">
        <color rgb="FFFFFFFF"/>
      </bottom>
      <diagonal/>
    </border>
    <border>
      <left/>
      <right style="medium">
        <color rgb="FFFFFFFF"/>
      </right>
      <top style="medium">
        <color rgb="FFFFFFFF"/>
      </top>
      <bottom/>
      <diagonal/>
    </border>
    <border>
      <left/>
      <right/>
      <top style="medium">
        <color rgb="FFFFFFFF"/>
      </top>
      <bottom style="medium">
        <color rgb="FFFFFFFF"/>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style="medium">
        <color theme="0"/>
      </right>
      <top/>
      <bottom/>
      <diagonal/>
    </border>
    <border>
      <left style="thin">
        <color rgb="FFFFFFFF"/>
      </left>
      <right/>
      <top/>
      <bottom style="thin">
        <color rgb="FFFFFFFF"/>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theme="0"/>
      </left>
      <right style="thin">
        <color theme="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theme="0"/>
      </left>
      <right/>
      <top/>
      <bottom style="medium">
        <color rgb="FFFFFFFF"/>
      </bottom>
      <diagonal/>
    </border>
    <border>
      <left/>
      <right/>
      <top/>
      <bottom style="medium">
        <color rgb="FFFFFFFF"/>
      </bottom>
      <diagonal/>
    </border>
    <border>
      <left style="thin">
        <color theme="0"/>
      </left>
      <right/>
      <top style="medium">
        <color rgb="FFFFFFFF"/>
      </top>
      <bottom style="medium">
        <color rgb="FFFFFFFF"/>
      </bottom>
      <diagonal/>
    </border>
    <border>
      <left/>
      <right/>
      <top/>
      <bottom style="thin">
        <color theme="0"/>
      </bottom>
      <diagonal/>
    </border>
    <border>
      <left style="thin">
        <color rgb="FFFFFFFF"/>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style="medium">
        <color rgb="FFFFFFFF"/>
      </bottom>
      <diagonal/>
    </border>
    <border>
      <left/>
      <right/>
      <top style="medium">
        <color theme="0"/>
      </top>
      <bottom style="medium">
        <color rgb="FFFFFFFF"/>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style="thin">
        <color theme="0"/>
      </top>
      <bottom/>
      <diagonal/>
    </border>
    <border>
      <left style="medium">
        <color theme="0"/>
      </left>
      <right style="medium">
        <color theme="0"/>
      </right>
      <top style="medium">
        <color theme="0"/>
      </top>
      <bottom/>
      <diagonal/>
    </border>
  </borders>
  <cellStyleXfs count="4">
    <xf numFmtId="0" fontId="0" fillId="0" borderId="0"/>
    <xf numFmtId="0" fontId="2" fillId="2" borderId="1" applyNumberFormat="0" applyAlignment="0" applyProtection="0"/>
    <xf numFmtId="0" fontId="1" fillId="3" borderId="2" applyNumberFormat="0" applyFont="0" applyAlignment="0" applyProtection="0"/>
    <xf numFmtId="0" fontId="23" fillId="0" borderId="0" applyNumberFormat="0" applyFill="0" applyBorder="0" applyAlignment="0" applyProtection="0"/>
  </cellStyleXfs>
  <cellXfs count="99">
    <xf numFmtId="0" fontId="0" fillId="0" borderId="0" xfId="0"/>
    <xf numFmtId="49" fontId="0" fillId="0" borderId="4" xfId="0" applyNumberFormat="1" applyBorder="1"/>
    <xf numFmtId="49" fontId="13" fillId="9" borderId="7" xfId="0" applyNumberFormat="1" applyFont="1" applyFill="1" applyBorder="1" applyAlignment="1">
      <alignment vertical="top" wrapText="1"/>
    </xf>
    <xf numFmtId="2" fontId="9" fillId="4" borderId="7" xfId="0" applyNumberFormat="1" applyFont="1" applyFill="1" applyBorder="1" applyAlignment="1" applyProtection="1">
      <alignment horizontal="left" vertical="center" wrapText="1"/>
      <protection locked="0"/>
    </xf>
    <xf numFmtId="0" fontId="5" fillId="10" borderId="0" xfId="0" applyFont="1" applyFill="1"/>
    <xf numFmtId="0" fontId="9" fillId="0" borderId="0" xfId="0" applyFont="1"/>
    <xf numFmtId="49" fontId="3" fillId="7" borderId="8" xfId="0" applyNumberFormat="1" applyFont="1" applyFill="1" applyBorder="1" applyAlignment="1">
      <alignment horizontal="left" vertical="center" wrapText="1"/>
    </xf>
    <xf numFmtId="49" fontId="0" fillId="12" borderId="7" xfId="0" applyNumberFormat="1" applyFill="1" applyBorder="1" applyAlignment="1">
      <alignment horizontal="left" vertical="center" wrapText="1"/>
    </xf>
    <xf numFmtId="0" fontId="17" fillId="14" borderId="12" xfId="0" applyFont="1" applyFill="1" applyBorder="1" applyAlignment="1">
      <alignment horizontal="left" vertical="center"/>
    </xf>
    <xf numFmtId="0" fontId="17" fillId="15" borderId="13" xfId="0" applyFont="1" applyFill="1" applyBorder="1" applyAlignment="1">
      <alignment horizontal="left" vertical="center" wrapText="1"/>
    </xf>
    <xf numFmtId="0" fontId="17" fillId="0" borderId="14" xfId="0" applyFont="1" applyBorder="1" applyAlignment="1">
      <alignment horizontal="left" vertical="center"/>
    </xf>
    <xf numFmtId="0" fontId="17" fillId="0" borderId="15" xfId="0" applyFont="1" applyBorder="1" applyAlignment="1">
      <alignment horizontal="left" vertical="center"/>
    </xf>
    <xf numFmtId="0" fontId="16" fillId="13" borderId="17" xfId="0" applyFont="1" applyFill="1" applyBorder="1" applyAlignment="1">
      <alignment horizontal="left" vertical="center" wrapText="1"/>
    </xf>
    <xf numFmtId="0" fontId="17" fillId="17" borderId="20" xfId="0" applyFont="1" applyFill="1" applyBorder="1" applyAlignment="1">
      <alignment horizontal="left" vertical="center" wrapText="1"/>
    </xf>
    <xf numFmtId="1" fontId="17" fillId="16" borderId="19" xfId="0" applyNumberFormat="1" applyFont="1" applyFill="1" applyBorder="1" applyAlignment="1">
      <alignment horizontal="left" vertical="center"/>
    </xf>
    <xf numFmtId="49" fontId="14" fillId="11" borderId="22" xfId="0" applyNumberFormat="1" applyFont="1" applyFill="1" applyBorder="1" applyAlignment="1">
      <alignment horizontal="left" vertical="center" wrapText="1"/>
    </xf>
    <xf numFmtId="49" fontId="14" fillId="11" borderId="7" xfId="0" applyNumberFormat="1" applyFont="1" applyFill="1" applyBorder="1" applyAlignment="1">
      <alignment horizontal="left" vertical="center" wrapText="1"/>
    </xf>
    <xf numFmtId="49" fontId="0" fillId="4" borderId="7" xfId="0" applyNumberFormat="1" applyFill="1" applyBorder="1" applyAlignment="1" applyProtection="1">
      <alignment horizontal="left" vertical="center" wrapText="1"/>
      <protection locked="0"/>
    </xf>
    <xf numFmtId="49" fontId="0" fillId="8" borderId="7" xfId="0" applyNumberFormat="1" applyFill="1" applyBorder="1" applyAlignment="1" applyProtection="1">
      <alignment horizontal="left" vertical="center" wrapText="1"/>
      <protection locked="0"/>
    </xf>
    <xf numFmtId="49" fontId="19" fillId="10" borderId="23" xfId="0" applyNumberFormat="1" applyFont="1" applyFill="1" applyBorder="1" applyAlignment="1">
      <alignment horizontal="center" vertical="center" wrapText="1"/>
    </xf>
    <xf numFmtId="49" fontId="3" fillId="7" borderId="24" xfId="0" applyNumberFormat="1" applyFont="1" applyFill="1" applyBorder="1" applyAlignment="1">
      <alignment horizontal="left" vertical="center" wrapText="1"/>
    </xf>
    <xf numFmtId="0" fontId="0" fillId="12" borderId="7" xfId="0" applyFill="1" applyBorder="1" applyAlignment="1">
      <alignment horizontal="left" vertical="center" wrapText="1"/>
    </xf>
    <xf numFmtId="1" fontId="17" fillId="16" borderId="25" xfId="0" applyNumberFormat="1" applyFont="1" applyFill="1" applyBorder="1" applyAlignment="1">
      <alignment horizontal="left" vertical="center"/>
    </xf>
    <xf numFmtId="0" fontId="16" fillId="13" borderId="0" xfId="0" applyFont="1" applyFill="1" applyAlignment="1">
      <alignment horizontal="left" vertical="center" wrapText="1"/>
    </xf>
    <xf numFmtId="49" fontId="0" fillId="8" borderId="3" xfId="0" applyNumberFormat="1" applyFill="1" applyBorder="1" applyAlignment="1" applyProtection="1">
      <alignment vertical="center" wrapText="1"/>
      <protection locked="0"/>
    </xf>
    <xf numFmtId="49" fontId="14" fillId="11" borderId="3" xfId="0" applyNumberFormat="1" applyFont="1" applyFill="1" applyBorder="1" applyAlignment="1">
      <alignment horizontal="center" vertical="center" wrapText="1"/>
    </xf>
    <xf numFmtId="0" fontId="0" fillId="8" borderId="3" xfId="0" applyFill="1" applyBorder="1" applyAlignment="1" applyProtection="1">
      <alignment vertical="center" wrapText="1"/>
      <protection locked="0"/>
    </xf>
    <xf numFmtId="49" fontId="0" fillId="0" borderId="30" xfId="0" applyNumberFormat="1" applyBorder="1"/>
    <xf numFmtId="0" fontId="16" fillId="13" borderId="17" xfId="0" applyFont="1" applyFill="1" applyBorder="1" applyAlignment="1">
      <alignment vertical="center" wrapText="1"/>
    </xf>
    <xf numFmtId="0" fontId="16" fillId="13" borderId="17" xfId="0" applyFont="1" applyFill="1" applyBorder="1" applyAlignment="1">
      <alignment horizontal="center" vertical="center" wrapText="1"/>
    </xf>
    <xf numFmtId="0" fontId="16" fillId="13" borderId="21" xfId="0" applyFont="1" applyFill="1" applyBorder="1" applyAlignment="1">
      <alignment vertical="center" wrapText="1"/>
    </xf>
    <xf numFmtId="0" fontId="4" fillId="20" borderId="3" xfId="0" applyFont="1" applyFill="1" applyBorder="1" applyAlignment="1">
      <alignment horizontal="center" vertical="center"/>
    </xf>
    <xf numFmtId="0" fontId="4" fillId="21" borderId="3" xfId="0" applyFont="1" applyFill="1" applyBorder="1"/>
    <xf numFmtId="0" fontId="9" fillId="21" borderId="3" xfId="0" applyFont="1" applyFill="1" applyBorder="1" applyAlignment="1">
      <alignment wrapText="1"/>
    </xf>
    <xf numFmtId="49" fontId="14" fillId="11" borderId="23" xfId="0" quotePrefix="1" applyNumberFormat="1" applyFont="1" applyFill="1" applyBorder="1" applyAlignment="1">
      <alignment horizontal="center" vertical="center" wrapText="1"/>
    </xf>
    <xf numFmtId="0" fontId="21" fillId="21" borderId="41" xfId="0" applyFont="1" applyFill="1" applyBorder="1"/>
    <xf numFmtId="49" fontId="17" fillId="18" borderId="19" xfId="0" applyNumberFormat="1" applyFont="1" applyFill="1" applyBorder="1" applyAlignment="1">
      <alignment horizontal="left" vertical="center"/>
    </xf>
    <xf numFmtId="2" fontId="0" fillId="9" borderId="42" xfId="0" applyNumberFormat="1" applyFill="1" applyBorder="1" applyAlignment="1">
      <alignment horizontal="left" vertical="center"/>
    </xf>
    <xf numFmtId="1" fontId="0" fillId="9" borderId="42" xfId="0" applyNumberFormat="1" applyFill="1" applyBorder="1" applyAlignment="1">
      <alignment horizontal="left" vertical="center"/>
    </xf>
    <xf numFmtId="49" fontId="0" fillId="12" borderId="43" xfId="0" applyNumberFormat="1" applyFill="1" applyBorder="1" applyAlignment="1">
      <alignment horizontal="left" vertical="center" wrapText="1"/>
    </xf>
    <xf numFmtId="2" fontId="9" fillId="4" borderId="43" xfId="0" applyNumberFormat="1" applyFont="1" applyFill="1" applyBorder="1" applyAlignment="1" applyProtection="1">
      <alignment horizontal="left" vertical="center" wrapText="1"/>
      <protection locked="0"/>
    </xf>
    <xf numFmtId="2" fontId="9" fillId="8" borderId="43" xfId="0" applyNumberFormat="1" applyFont="1" applyFill="1" applyBorder="1" applyAlignment="1" applyProtection="1">
      <alignment horizontal="left" vertical="center" wrapText="1"/>
      <protection locked="0"/>
    </xf>
    <xf numFmtId="0" fontId="0" fillId="0" borderId="3" xfId="0" applyBorder="1"/>
    <xf numFmtId="0" fontId="17" fillId="15" borderId="20" xfId="0" applyFont="1" applyFill="1" applyBorder="1" applyAlignment="1" applyProtection="1">
      <alignment horizontal="left" vertical="center" wrapText="1"/>
      <protection locked="0"/>
    </xf>
    <xf numFmtId="0" fontId="17" fillId="14" borderId="20" xfId="0" applyFont="1" applyFill="1" applyBorder="1" applyAlignment="1" applyProtection="1">
      <alignment horizontal="center" vertical="center" wrapText="1"/>
      <protection locked="0"/>
    </xf>
    <xf numFmtId="0" fontId="17" fillId="14" borderId="21" xfId="0" applyFont="1" applyFill="1" applyBorder="1" applyAlignment="1" applyProtection="1">
      <alignment horizontal="center" vertical="center" wrapText="1"/>
      <protection locked="0"/>
    </xf>
    <xf numFmtId="0" fontId="17" fillId="14" borderId="21" xfId="0" applyFont="1" applyFill="1" applyBorder="1" applyAlignment="1" applyProtection="1">
      <alignment vertical="center" wrapText="1"/>
      <protection locked="0"/>
    </xf>
    <xf numFmtId="14" fontId="0" fillId="4" borderId="7" xfId="0" applyNumberFormat="1" applyFill="1" applyBorder="1" applyAlignment="1" applyProtection="1">
      <alignment horizontal="left" vertical="center" wrapText="1"/>
      <protection locked="0"/>
    </xf>
    <xf numFmtId="49" fontId="12" fillId="22" borderId="31" xfId="0" applyNumberFormat="1" applyFont="1" applyFill="1" applyBorder="1" applyAlignment="1">
      <alignment horizontal="center" vertical="center" wrapText="1"/>
    </xf>
    <xf numFmtId="49" fontId="6" fillId="22" borderId="32" xfId="0" applyNumberFormat="1" applyFont="1" applyFill="1" applyBorder="1" applyAlignment="1">
      <alignment horizontal="center" vertical="center" wrapText="1"/>
    </xf>
    <xf numFmtId="49" fontId="0" fillId="4" borderId="3" xfId="0" applyNumberFormat="1" applyFill="1" applyBorder="1" applyAlignment="1" applyProtection="1">
      <alignment vertical="center" wrapText="1"/>
      <protection locked="0"/>
    </xf>
    <xf numFmtId="49" fontId="23" fillId="4" borderId="7" xfId="3" applyNumberFormat="1" applyFill="1" applyBorder="1" applyAlignment="1" applyProtection="1">
      <alignment horizontal="left" vertical="center" wrapText="1"/>
      <protection locked="0"/>
    </xf>
    <xf numFmtId="49" fontId="14" fillId="11" borderId="9" xfId="0" applyNumberFormat="1" applyFont="1" applyFill="1" applyBorder="1" applyAlignment="1">
      <alignment horizontal="center" vertical="center" wrapText="1"/>
    </xf>
    <xf numFmtId="49" fontId="14" fillId="11" borderId="0" xfId="0" applyNumberFormat="1" applyFont="1" applyFill="1" applyAlignment="1">
      <alignment horizontal="center" vertical="center" wrapText="1"/>
    </xf>
    <xf numFmtId="49" fontId="3" fillId="7" borderId="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0" fillId="8" borderId="10" xfId="0" applyNumberFormat="1" applyFill="1" applyBorder="1" applyAlignment="1">
      <alignment horizontal="center" vertical="center"/>
    </xf>
    <xf numFmtId="49" fontId="0" fillId="8" borderId="0" xfId="0" applyNumberFormat="1" applyFill="1" applyAlignment="1">
      <alignment horizontal="center" vertical="center"/>
    </xf>
    <xf numFmtId="49" fontId="0" fillId="4" borderId="10" xfId="0" applyNumberFormat="1" applyFill="1" applyBorder="1" applyAlignment="1">
      <alignment horizontal="center" vertical="center" wrapText="1"/>
    </xf>
    <xf numFmtId="49" fontId="0" fillId="4" borderId="0" xfId="0" applyNumberFormat="1" applyFill="1" applyAlignment="1">
      <alignment horizontal="center" vertical="center" wrapText="1"/>
    </xf>
    <xf numFmtId="49" fontId="6" fillId="22" borderId="28" xfId="0" applyNumberFormat="1" applyFont="1" applyFill="1" applyBorder="1" applyAlignment="1">
      <alignment horizontal="center" vertical="center" wrapText="1"/>
    </xf>
    <xf numFmtId="49" fontId="6" fillId="22" borderId="29" xfId="0" applyNumberFormat="1" applyFont="1" applyFill="1" applyBorder="1" applyAlignment="1">
      <alignment horizontal="center" vertical="center" wrapText="1"/>
    </xf>
    <xf numFmtId="49" fontId="6" fillId="22" borderId="13" xfId="0"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wrapText="1"/>
    </xf>
    <xf numFmtId="49" fontId="12" fillId="22" borderId="27" xfId="0" applyNumberFormat="1" applyFont="1" applyFill="1" applyBorder="1" applyAlignment="1">
      <alignment horizontal="center" vertical="center" wrapText="1"/>
    </xf>
    <xf numFmtId="49" fontId="12" fillId="22" borderId="12" xfId="0" applyNumberFormat="1" applyFont="1" applyFill="1" applyBorder="1" applyAlignment="1">
      <alignment horizontal="center" vertical="center" wrapText="1"/>
    </xf>
    <xf numFmtId="0" fontId="1" fillId="21" borderId="1" xfId="1" applyFont="1" applyFill="1" applyAlignment="1">
      <alignment horizontal="left" vertical="center" wrapText="1"/>
    </xf>
    <xf numFmtId="0" fontId="4" fillId="19" borderId="3" xfId="0" applyFont="1" applyFill="1" applyBorder="1" applyAlignment="1">
      <alignment horizontal="center" vertical="center"/>
    </xf>
    <xf numFmtId="0" fontId="6" fillId="4" borderId="0" xfId="0" applyFont="1" applyFill="1" applyAlignment="1">
      <alignment horizontal="center" vertical="center" wrapText="1"/>
    </xf>
    <xf numFmtId="0" fontId="4" fillId="5" borderId="0" xfId="0" applyFont="1" applyFill="1" applyAlignment="1">
      <alignment horizontal="left" vertical="center" wrapText="1"/>
    </xf>
    <xf numFmtId="0" fontId="7" fillId="6" borderId="0" xfId="0" applyFont="1" applyFill="1" applyAlignment="1">
      <alignment horizontal="center" vertical="center" wrapText="1"/>
    </xf>
    <xf numFmtId="0" fontId="0" fillId="21" borderId="2" xfId="2" applyFont="1" applyFill="1" applyAlignment="1">
      <alignment horizontal="left" vertical="center" wrapText="1"/>
    </xf>
    <xf numFmtId="0" fontId="16" fillId="13" borderId="11" xfId="0" applyFont="1" applyFill="1" applyBorder="1" applyAlignment="1">
      <alignment horizontal="left" vertical="center" wrapText="1"/>
    </xf>
    <xf numFmtId="0" fontId="16" fillId="13" borderId="16" xfId="0" applyFont="1" applyFill="1" applyBorder="1" applyAlignment="1">
      <alignment horizontal="left" vertical="center" wrapText="1"/>
    </xf>
    <xf numFmtId="49" fontId="19" fillId="10" borderId="0" xfId="0" applyNumberFormat="1" applyFont="1" applyFill="1" applyAlignment="1">
      <alignment horizontal="center" vertical="center" wrapText="1"/>
    </xf>
    <xf numFmtId="49" fontId="14" fillId="10" borderId="0" xfId="0" applyNumberFormat="1" applyFont="1" applyFill="1" applyAlignment="1">
      <alignment horizontal="center" vertical="center" wrapText="1"/>
    </xf>
    <xf numFmtId="49" fontId="22" fillId="11" borderId="0" xfId="0" applyNumberFormat="1" applyFont="1" applyFill="1" applyAlignment="1">
      <alignment horizontal="center" vertical="center" wrapText="1"/>
    </xf>
    <xf numFmtId="49" fontId="22" fillId="11" borderId="36" xfId="0" applyNumberFormat="1" applyFont="1" applyFill="1" applyBorder="1" applyAlignment="1">
      <alignment horizontal="center" vertical="center" wrapText="1"/>
    </xf>
    <xf numFmtId="49" fontId="20" fillId="10" borderId="0" xfId="0" applyNumberFormat="1" applyFont="1" applyFill="1" applyAlignment="1">
      <alignment horizontal="center" vertical="center" wrapText="1"/>
    </xf>
    <xf numFmtId="0" fontId="16" fillId="13" borderId="26" xfId="0" applyFont="1" applyFill="1" applyBorder="1" applyAlignment="1">
      <alignment horizontal="left" vertical="center" wrapText="1"/>
    </xf>
    <xf numFmtId="0" fontId="16" fillId="13" borderId="28" xfId="0" applyFont="1" applyFill="1" applyBorder="1" applyAlignment="1">
      <alignment horizontal="left" vertical="center" wrapText="1"/>
    </xf>
    <xf numFmtId="0" fontId="17" fillId="14" borderId="21" xfId="0" applyFont="1" applyFill="1" applyBorder="1" applyAlignment="1" applyProtection="1">
      <alignment horizontal="center" vertical="center" wrapText="1"/>
      <protection locked="0"/>
    </xf>
    <xf numFmtId="0" fontId="17" fillId="14" borderId="18" xfId="0" applyFont="1" applyFill="1" applyBorder="1" applyAlignment="1" applyProtection="1">
      <alignment horizontal="center" vertical="center" wrapText="1"/>
      <protection locked="0"/>
    </xf>
    <xf numFmtId="49" fontId="19" fillId="10" borderId="37" xfId="0" applyNumberFormat="1" applyFont="1" applyFill="1" applyBorder="1" applyAlignment="1">
      <alignment horizontal="center" vertical="center" wrapText="1"/>
    </xf>
    <xf numFmtId="49" fontId="19" fillId="10" borderId="38" xfId="0" applyNumberFormat="1" applyFont="1" applyFill="1" applyBorder="1" applyAlignment="1">
      <alignment horizontal="center" vertical="center" wrapText="1"/>
    </xf>
    <xf numFmtId="49" fontId="18" fillId="11" borderId="39" xfId="0" quotePrefix="1" applyNumberFormat="1" applyFont="1" applyFill="1" applyBorder="1" applyAlignment="1">
      <alignment horizontal="center" vertical="center" wrapText="1"/>
    </xf>
    <xf numFmtId="49" fontId="18" fillId="11" borderId="40" xfId="0" quotePrefix="1" applyNumberFormat="1" applyFont="1" applyFill="1" applyBorder="1" applyAlignment="1">
      <alignment horizontal="center" vertical="center" wrapText="1"/>
    </xf>
    <xf numFmtId="0" fontId="17" fillId="15" borderId="21" xfId="0" applyFont="1" applyFill="1" applyBorder="1" applyAlignment="1" applyProtection="1">
      <alignment horizontal="center" vertical="center" wrapText="1"/>
      <protection locked="0"/>
    </xf>
    <xf numFmtId="0" fontId="17" fillId="15" borderId="18" xfId="0" applyFont="1" applyFill="1" applyBorder="1" applyAlignment="1" applyProtection="1">
      <alignment horizontal="center" vertical="center" wrapText="1"/>
      <protection locked="0"/>
    </xf>
    <xf numFmtId="49" fontId="19" fillId="10" borderId="33" xfId="0" applyNumberFormat="1" applyFont="1" applyFill="1" applyBorder="1" applyAlignment="1">
      <alignment horizontal="center" vertical="center" wrapText="1"/>
    </xf>
    <xf numFmtId="49" fontId="19" fillId="10" borderId="34" xfId="0" applyNumberFormat="1" applyFont="1" applyFill="1" applyBorder="1" applyAlignment="1">
      <alignment horizontal="center" vertical="center" wrapText="1"/>
    </xf>
    <xf numFmtId="49" fontId="18" fillId="11" borderId="35" xfId="0" quotePrefix="1" applyNumberFormat="1" applyFont="1" applyFill="1" applyBorder="1" applyAlignment="1">
      <alignment horizontal="center" vertical="center" wrapText="1"/>
    </xf>
    <xf numFmtId="49" fontId="18" fillId="11" borderId="18" xfId="0" quotePrefix="1"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xf>
    <xf numFmtId="49" fontId="12" fillId="22" borderId="27" xfId="0" applyNumberFormat="1" applyFont="1" applyFill="1" applyBorder="1" applyAlignment="1">
      <alignment horizontal="center" vertical="center"/>
    </xf>
    <xf numFmtId="49" fontId="12" fillId="22" borderId="12" xfId="0" applyNumberFormat="1" applyFont="1" applyFill="1" applyBorder="1" applyAlignment="1">
      <alignment horizontal="center" vertical="center"/>
    </xf>
    <xf numFmtId="49" fontId="6" fillId="22" borderId="28" xfId="0" applyNumberFormat="1" applyFont="1" applyFill="1" applyBorder="1" applyAlignment="1">
      <alignment horizontal="center" vertical="center"/>
    </xf>
    <xf numFmtId="49" fontId="6" fillId="22" borderId="29" xfId="0" applyNumberFormat="1" applyFont="1" applyFill="1" applyBorder="1" applyAlignment="1">
      <alignment horizontal="center" vertical="center"/>
    </xf>
    <xf numFmtId="49" fontId="6" fillId="22" borderId="13" xfId="0" applyNumberFormat="1" applyFont="1" applyFill="1" applyBorder="1" applyAlignment="1">
      <alignment horizontal="center" vertical="center"/>
    </xf>
  </cellXfs>
  <cellStyles count="4">
    <cellStyle name="Hyperlink" xfId="3" builtinId="8"/>
    <cellStyle name="Input" xfId="1" builtinId="20"/>
    <cellStyle name="Normal" xfId="0" builtinId="0"/>
    <cellStyle name="Note" xfId="2" builtinId="10"/>
  </cellStyles>
  <dxfs count="0"/>
  <tableStyles count="0" defaultTableStyle="TableStyleMedium2" defaultPivotStyle="PivotStyleLight16"/>
  <colors>
    <mruColors>
      <color rgb="FFCCEAE9"/>
      <color rgb="FF0095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170628</xdr:colOff>
      <xdr:row>9</xdr:row>
      <xdr:rowOff>3202609</xdr:rowOff>
    </xdr:from>
    <xdr:to>
      <xdr:col>2</xdr:col>
      <xdr:colOff>206205</xdr:colOff>
      <xdr:row>9</xdr:row>
      <xdr:rowOff>3963974</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80228" y="10691980"/>
          <a:ext cx="2808168" cy="76136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AV214"/>
  <sheetViews>
    <sheetView zoomScale="70" zoomScaleNormal="70" workbookViewId="0">
      <selection activeCell="B7" sqref="B7:C7"/>
    </sheetView>
  </sheetViews>
  <sheetFormatPr defaultRowHeight="14.5" x14ac:dyDescent="0.35"/>
  <cols>
    <col min="2" max="2" width="39.54296875" bestFit="1" customWidth="1"/>
    <col min="3" max="3" width="207.1796875" bestFit="1" customWidth="1"/>
  </cols>
  <sheetData>
    <row r="1" spans="1:48"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row>
    <row r="2" spans="1:48" ht="18.5" x14ac:dyDescent="0.35">
      <c r="A2" s="42"/>
      <c r="B2" s="68" t="s">
        <v>0</v>
      </c>
      <c r="C2" s="68"/>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row>
    <row r="3" spans="1:48" ht="73.5" customHeight="1" x14ac:dyDescent="0.35">
      <c r="A3" s="42"/>
      <c r="B3" s="69" t="s">
        <v>1</v>
      </c>
      <c r="C3" s="69"/>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row>
    <row r="4" spans="1:48" x14ac:dyDescent="0.35">
      <c r="A4" s="42"/>
      <c r="B4" s="70" t="s">
        <v>2</v>
      </c>
      <c r="C4" s="70"/>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row>
    <row r="5" spans="1:48" x14ac:dyDescent="0.35">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48" x14ac:dyDescent="0.35">
      <c r="A6" s="42"/>
      <c r="B6" s="67" t="s">
        <v>3</v>
      </c>
      <c r="C6" s="67"/>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row>
    <row r="7" spans="1:48" ht="325.5" customHeight="1" x14ac:dyDescent="0.35">
      <c r="A7" s="42"/>
      <c r="B7" s="71" t="s">
        <v>4</v>
      </c>
      <c r="C7" s="71"/>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row>
    <row r="8" spans="1:48"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row>
    <row r="9" spans="1:48" x14ac:dyDescent="0.35">
      <c r="A9" s="42"/>
      <c r="B9" s="67" t="s">
        <v>5</v>
      </c>
      <c r="C9" s="67"/>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row>
    <row r="10" spans="1:48" ht="361.5" customHeight="1" x14ac:dyDescent="0.35">
      <c r="A10" s="42"/>
      <c r="B10" s="66" t="s">
        <v>6</v>
      </c>
      <c r="C10" s="66"/>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row>
    <row r="11" spans="1:48" x14ac:dyDescent="0.35">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row>
    <row r="12" spans="1:48" x14ac:dyDescent="0.35">
      <c r="A12" s="42"/>
      <c r="B12" s="67" t="s">
        <v>7</v>
      </c>
      <c r="C12" s="67"/>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row>
    <row r="13" spans="1:48" x14ac:dyDescent="0.35">
      <c r="A13" s="42"/>
      <c r="B13" s="31" t="s">
        <v>8</v>
      </c>
      <c r="C13" s="31" t="s">
        <v>9</v>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row>
    <row r="14" spans="1:48" ht="29" x14ac:dyDescent="0.35">
      <c r="A14" s="42"/>
      <c r="B14" s="32" t="s">
        <v>10</v>
      </c>
      <c r="C14" s="33" t="s">
        <v>104</v>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row>
    <row r="15" spans="1:48" x14ac:dyDescent="0.35">
      <c r="A15" s="42"/>
      <c r="B15" s="32" t="s">
        <v>11</v>
      </c>
      <c r="C15" s="33" t="s">
        <v>100</v>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row>
    <row r="16" spans="1:48" x14ac:dyDescent="0.35">
      <c r="A16" s="42"/>
      <c r="B16" s="32" t="s">
        <v>12</v>
      </c>
      <c r="C16" s="33" t="s">
        <v>101</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row>
    <row r="17" spans="1:48" x14ac:dyDescent="0.35">
      <c r="A17" s="42"/>
      <c r="B17" s="32" t="s">
        <v>13</v>
      </c>
      <c r="C17" s="33" t="s">
        <v>102</v>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row>
    <row r="18" spans="1:48" x14ac:dyDescent="0.35">
      <c r="A18" s="42"/>
      <c r="B18" s="32" t="s">
        <v>14</v>
      </c>
      <c r="C18" s="33" t="s">
        <v>103</v>
      </c>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row>
    <row r="19" spans="1:48"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row>
    <row r="20" spans="1:48" x14ac:dyDescent="0.35">
      <c r="A20" s="42"/>
      <c r="B20" s="35" t="s">
        <v>15</v>
      </c>
      <c r="C20" s="35" t="s">
        <v>113</v>
      </c>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row>
    <row r="21" spans="1:48"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row>
    <row r="22" spans="1:48"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row>
    <row r="23" spans="1:48"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row>
    <row r="24" spans="1:48"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row>
    <row r="25" spans="1:48"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row>
    <row r="26" spans="1:48"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row>
    <row r="27" spans="1:48"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row>
    <row r="28" spans="1:48"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row>
    <row r="29" spans="1:48"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row>
    <row r="30" spans="1:48"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row>
    <row r="31" spans="1:48"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row>
    <row r="32" spans="1:48"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row>
    <row r="33" spans="1:48"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row>
    <row r="34" spans="1:48"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row>
    <row r="35" spans="1:48"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row>
    <row r="36" spans="1:48"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row>
    <row r="37" spans="1:48"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row>
    <row r="38" spans="1:48"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row>
    <row r="39" spans="1:48"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row>
    <row r="40" spans="1:48"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row>
    <row r="41" spans="1:48"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row>
    <row r="42" spans="1:48"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row>
    <row r="43" spans="1:48"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row>
    <row r="44" spans="1:48"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row>
    <row r="45" spans="1:48"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row>
    <row r="46" spans="1:48"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row>
    <row r="47" spans="1:48"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row>
    <row r="48" spans="1:48"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row>
    <row r="49" spans="1:48"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row>
    <row r="50" spans="1:48"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row>
    <row r="51" spans="1:48"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row>
    <row r="52" spans="1:48"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row>
    <row r="53" spans="1:48"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row>
    <row r="54" spans="1:48"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row>
    <row r="55" spans="1:48"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row>
    <row r="56" spans="1:48"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row>
    <row r="57" spans="1:48"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row>
    <row r="58" spans="1:48"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row>
    <row r="59" spans="1:48"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row>
    <row r="60" spans="1:48"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row>
    <row r="61" spans="1:48"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row>
    <row r="62" spans="1:48"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row>
    <row r="63" spans="1:48"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row>
    <row r="64" spans="1:48"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row>
    <row r="65" spans="1:48"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row>
    <row r="66" spans="1:48"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row>
    <row r="67" spans="1:48"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row>
    <row r="68" spans="1:48"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row>
    <row r="69" spans="1:48"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row>
    <row r="70" spans="1:48"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row>
    <row r="71" spans="1:48"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row>
    <row r="72" spans="1:48"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row>
    <row r="73" spans="1:48"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row>
    <row r="74" spans="1:48"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row>
    <row r="75" spans="1:48"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row>
    <row r="76" spans="1:48"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row>
    <row r="77" spans="1:48"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row>
    <row r="78" spans="1:48"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row>
    <row r="79" spans="1:48"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row>
    <row r="80" spans="1:48"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row>
    <row r="81" spans="1:48"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row>
    <row r="82" spans="1:48"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row>
    <row r="83" spans="1:48"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row>
    <row r="84" spans="1:48"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row>
    <row r="85" spans="1:48"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row>
    <row r="86" spans="1:48"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row>
    <row r="87" spans="1:48"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row>
    <row r="88" spans="1:48"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row>
    <row r="89" spans="1:48"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row>
    <row r="90" spans="1:48"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row>
    <row r="91" spans="1:48"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row>
    <row r="92" spans="1:48"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row>
    <row r="93" spans="1:48"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row>
    <row r="94" spans="1:48"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row>
    <row r="95" spans="1:48"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row>
    <row r="96" spans="1:48"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row>
    <row r="97" spans="1:48"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row>
    <row r="98" spans="1:48"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row>
    <row r="99" spans="1:48"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row>
    <row r="100" spans="1:48"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row>
    <row r="101" spans="1:48"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row>
    <row r="102" spans="1:48"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row>
    <row r="103" spans="1:48"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row>
    <row r="104" spans="1:48"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row>
    <row r="105" spans="1:48"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row>
    <row r="106" spans="1:48"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row>
    <row r="107" spans="1:48"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row>
    <row r="108" spans="1:48"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row>
    <row r="109" spans="1:48"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row>
    <row r="110" spans="1:48"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row>
    <row r="111" spans="1:48"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row>
    <row r="112" spans="1:48"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row>
    <row r="113" spans="1:48"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row>
    <row r="114" spans="1:48"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row>
    <row r="115" spans="1:48"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row>
    <row r="116" spans="1:48"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row>
    <row r="117" spans="1:48"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row>
    <row r="118" spans="1:48"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row>
    <row r="119" spans="1:48"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row>
    <row r="120" spans="1:48"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row>
    <row r="121" spans="1:48"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row>
    <row r="122" spans="1:48"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row>
    <row r="123" spans="1:48"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row>
    <row r="124" spans="1:48"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row>
    <row r="125" spans="1:48"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row>
    <row r="126" spans="1:48"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row>
    <row r="127" spans="1:48"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row>
    <row r="128" spans="1:48"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row>
    <row r="129" spans="1:48"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row>
    <row r="130" spans="1:48"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row>
    <row r="131" spans="1:48"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row>
    <row r="132" spans="1:48"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row>
    <row r="133" spans="1:48"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row>
    <row r="134" spans="1:48"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row>
    <row r="135" spans="1:48"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row>
    <row r="136" spans="1:48"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row>
    <row r="137" spans="1:48"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row>
    <row r="138" spans="1:48"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row>
    <row r="139" spans="1:48"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row>
    <row r="140" spans="1:48"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row>
    <row r="141" spans="1:48"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row>
    <row r="142" spans="1:48"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row>
    <row r="143" spans="1:48"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row>
    <row r="144" spans="1:48"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row>
    <row r="145" spans="1:48"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row>
    <row r="146" spans="1:48"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row>
    <row r="147" spans="1:48"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row>
    <row r="148" spans="1:48"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row>
    <row r="149" spans="1:48"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row>
    <row r="150" spans="1:48"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row>
    <row r="151" spans="1:48"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row>
    <row r="152" spans="1:48"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row>
    <row r="153" spans="1:48"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row>
    <row r="154" spans="1:48"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row>
    <row r="155" spans="1:48"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row>
    <row r="156" spans="1:48"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row>
    <row r="157" spans="1:48"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row>
    <row r="158" spans="1:48"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row>
    <row r="159" spans="1:48"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row>
    <row r="160" spans="1:48"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row>
    <row r="161" spans="1:48"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row>
    <row r="162" spans="1:48"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row>
    <row r="163" spans="1:48"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row>
    <row r="164" spans="1:48"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row>
    <row r="165" spans="1:48"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row>
    <row r="166" spans="1:48"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row>
    <row r="167" spans="1:48"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row>
    <row r="168" spans="1:48"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row>
    <row r="169" spans="1:48"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row>
    <row r="170" spans="1:48"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row>
    <row r="171" spans="1:48"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row>
    <row r="172" spans="1:48"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row>
    <row r="173" spans="1:48"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row>
    <row r="174" spans="1:48"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row>
    <row r="175" spans="1:48"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row>
    <row r="176" spans="1:48"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row>
    <row r="177" spans="1:48"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row>
    <row r="178" spans="1:48"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row>
    <row r="179" spans="1:48"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row>
    <row r="180" spans="1:48"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row>
    <row r="181" spans="1:48"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row>
    <row r="182" spans="1:48"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row>
    <row r="183" spans="1:48"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row>
    <row r="184" spans="1:48"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row>
    <row r="185" spans="1:48"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row>
    <row r="186" spans="1:48"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row>
    <row r="187" spans="1:48"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row>
    <row r="188" spans="1:48" x14ac:dyDescent="0.35">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row>
    <row r="189" spans="1:48" x14ac:dyDescent="0.35">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row>
    <row r="190" spans="1:48" x14ac:dyDescent="0.35">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row>
    <row r="191" spans="1:48" x14ac:dyDescent="0.35">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row>
    <row r="192" spans="1:48" x14ac:dyDescent="0.35">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row>
    <row r="193" spans="4:48" x14ac:dyDescent="0.35">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row>
    <row r="194" spans="4:48" x14ac:dyDescent="0.35">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row>
    <row r="195" spans="4:48" x14ac:dyDescent="0.35">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row>
    <row r="196" spans="4:48" x14ac:dyDescent="0.35">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row>
    <row r="197" spans="4:48" x14ac:dyDescent="0.35">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row>
    <row r="198" spans="4:48" x14ac:dyDescent="0.35">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row>
    <row r="199" spans="4:48" x14ac:dyDescent="0.35">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row>
    <row r="200" spans="4:48" x14ac:dyDescent="0.35">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row>
    <row r="201" spans="4:48" x14ac:dyDescent="0.35">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row>
    <row r="202" spans="4:48" x14ac:dyDescent="0.35">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row>
    <row r="203" spans="4:48" x14ac:dyDescent="0.35">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row>
    <row r="204" spans="4:48" x14ac:dyDescent="0.35">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row>
    <row r="205" spans="4:48" x14ac:dyDescent="0.35">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row>
    <row r="206" spans="4:48" x14ac:dyDescent="0.35">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row>
    <row r="207" spans="4:48" x14ac:dyDescent="0.35">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row>
    <row r="208" spans="4:48" x14ac:dyDescent="0.35">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row>
    <row r="209" spans="4:48" x14ac:dyDescent="0.35">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row>
    <row r="210" spans="4:48" x14ac:dyDescent="0.35">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row>
    <row r="211" spans="4:48" x14ac:dyDescent="0.35">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row>
    <row r="212" spans="4:48" x14ac:dyDescent="0.35">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row>
    <row r="213" spans="4:48" x14ac:dyDescent="0.35">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row>
    <row r="214" spans="4:48" x14ac:dyDescent="0.35">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row>
  </sheetData>
  <sheetProtection algorithmName="SHA-512" hashValue="S9eKUW4ezCrC2uVOs7UXaDmk+R56bVhI0DXC6X5BRT+QWzOS5mzQpPSxHa830EYw1Y9OPELrKYAsAKqZz4ru+w==" saltValue="3ZiBe3PoYbO6GD6o63mCb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96633"/>
  </sheetPr>
  <dimension ref="A1:BM121"/>
  <sheetViews>
    <sheetView tabSelected="1" workbookViewId="0">
      <selection activeCell="J10" sqref="J10"/>
    </sheetView>
  </sheetViews>
  <sheetFormatPr defaultRowHeight="14.5" x14ac:dyDescent="0.35"/>
  <cols>
    <col min="2" max="2" width="15.54296875" bestFit="1" customWidth="1"/>
    <col min="3" max="3" width="5" bestFit="1" customWidth="1"/>
    <col min="4" max="4" width="56.54296875" customWidth="1"/>
    <col min="5" max="7" width="22.1796875" customWidth="1"/>
  </cols>
  <sheetData>
    <row r="1" spans="1:65"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row>
    <row r="2" spans="1:65" x14ac:dyDescent="0.35">
      <c r="A2" s="42"/>
      <c r="B2" s="42"/>
      <c r="C2" s="42"/>
      <c r="D2" s="54" t="s">
        <v>16</v>
      </c>
      <c r="E2" s="56" t="s">
        <v>17</v>
      </c>
      <c r="F2" s="57"/>
      <c r="G2" s="57"/>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row>
    <row r="3" spans="1:65" ht="15" thickBot="1" x14ac:dyDescent="0.4">
      <c r="A3" s="42"/>
      <c r="B3" s="42"/>
      <c r="C3" s="42"/>
      <c r="D3" s="55"/>
      <c r="E3" s="58" t="s">
        <v>18</v>
      </c>
      <c r="F3" s="59"/>
      <c r="G3" s="59"/>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row>
    <row r="4" spans="1:65"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row>
    <row r="5" spans="1:65" ht="18.5" x14ac:dyDescent="0.35">
      <c r="A5" s="42"/>
      <c r="B5" s="42"/>
      <c r="C5" s="42"/>
      <c r="D5" s="63" t="s">
        <v>19</v>
      </c>
      <c r="E5" s="64"/>
      <c r="F5" s="64"/>
      <c r="G5" s="65"/>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row>
    <row r="6" spans="1:65" ht="19.5" customHeight="1" thickBot="1" x14ac:dyDescent="0.4">
      <c r="A6" s="42"/>
      <c r="B6" s="42"/>
      <c r="C6" s="42"/>
      <c r="D6" s="60" t="s">
        <v>20</v>
      </c>
      <c r="E6" s="61"/>
      <c r="F6" s="61"/>
      <c r="G6" s="6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row>
    <row r="7" spans="1:65" ht="15" thickBot="1" x14ac:dyDescent="0.4">
      <c r="A7" s="42"/>
      <c r="B7" s="42"/>
      <c r="C7" s="42"/>
      <c r="D7" s="27"/>
      <c r="E7" s="1"/>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row>
    <row r="8" spans="1:65" ht="16" thickBot="1" x14ac:dyDescent="0.4">
      <c r="A8" s="42"/>
      <c r="B8" s="42"/>
      <c r="C8" s="42"/>
      <c r="D8" s="2" t="s">
        <v>21</v>
      </c>
      <c r="E8" s="3" t="s">
        <v>88</v>
      </c>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row>
    <row r="9" spans="1:65" ht="16" thickBot="1" x14ac:dyDescent="0.4">
      <c r="A9" s="42"/>
      <c r="B9" s="42"/>
      <c r="C9" s="42"/>
      <c r="D9" s="2" t="s">
        <v>23</v>
      </c>
      <c r="E9" s="21">
        <v>2023</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row>
    <row r="10" spans="1:65"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row>
    <row r="11" spans="1:65" ht="71.25" customHeight="1" x14ac:dyDescent="0.35">
      <c r="A11" s="42"/>
      <c r="B11" s="42"/>
      <c r="C11" s="42"/>
      <c r="D11" s="52" t="s">
        <v>99</v>
      </c>
      <c r="E11" s="53"/>
      <c r="F11" s="53"/>
      <c r="G11" s="53"/>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row>
    <row r="12" spans="1:65" ht="52.5" customHeight="1" thickBot="1" x14ac:dyDescent="0.4">
      <c r="A12" s="42"/>
      <c r="B12" s="6" t="s">
        <v>24</v>
      </c>
      <c r="C12" s="6" t="s">
        <v>25</v>
      </c>
      <c r="D12" s="6"/>
      <c r="E12" s="6" t="s">
        <v>26</v>
      </c>
      <c r="F12" s="20" t="s">
        <v>105</v>
      </c>
      <c r="G12" s="20" t="s">
        <v>106</v>
      </c>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row>
    <row r="13" spans="1:65" ht="72.5" x14ac:dyDescent="0.35">
      <c r="A13" s="42"/>
      <c r="B13" s="37" t="str">
        <f>IF($E$8="&lt; Please select &gt;","&lt; Not selected &gt;",$E$8)</f>
        <v>Malta</v>
      </c>
      <c r="C13" s="38">
        <f>$E$9</f>
        <v>2023</v>
      </c>
      <c r="D13" s="39" t="s">
        <v>27</v>
      </c>
      <c r="E13" s="40">
        <v>16.95</v>
      </c>
      <c r="F13" s="41"/>
      <c r="G13" s="41"/>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row>
    <row r="14" spans="1:65" x14ac:dyDescent="0.3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row>
    <row r="15" spans="1:65" x14ac:dyDescent="0.35">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row>
    <row r="16" spans="1:65" x14ac:dyDescent="0.3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row>
    <row r="17" spans="1:65" x14ac:dyDescent="0.3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row>
    <row r="18" spans="1:65"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row>
    <row r="19" spans="1:65"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row>
    <row r="20" spans="1:65"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row>
    <row r="21" spans="1:65"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row>
    <row r="23" spans="1:65"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row>
    <row r="24" spans="1:65"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row>
    <row r="25" spans="1:65"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row>
    <row r="26" spans="1:65"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row>
    <row r="27" spans="1:65"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row>
    <row r="28" spans="1:65"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row>
    <row r="29" spans="1:65"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row>
    <row r="30" spans="1:65"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sheetData>
  <sheetProtection algorithmName="SHA-512" hashValue="e9MRvORtrK/g7cQvmj7gvKTdUmVsuart0cw30SNzSJXgia14ReD2BEdw77F//4KQCP25y89eWG+I6dThSEhCdg==" saltValue="PuWpc1XML/snaqnCXfpfXQ==" spinCount="100000" sheet="1" objects="1" scenarios="1"/>
  <mergeCells count="6">
    <mergeCell ref="D11:G11"/>
    <mergeCell ref="D2:D3"/>
    <mergeCell ref="E2:G2"/>
    <mergeCell ref="E3:G3"/>
    <mergeCell ref="D6:G6"/>
    <mergeCell ref="D5:G5"/>
  </mergeCells>
  <dataValidations xWindow="894" yWindow="1041" count="1">
    <dataValidation type="decimal" allowBlank="1" showInputMessage="1" showErrorMessage="1" sqref="E13" xr:uid="{00000000-0002-0000-0100-000000000000}">
      <formula1>0</formula1>
      <formula2>99999999999999</formula2>
    </dataValidation>
  </dataValidations>
  <pageMargins left="0.7" right="0.7" top="0.75" bottom="0.75" header="0.3" footer="0.3"/>
  <extLst>
    <ext xmlns:x14="http://schemas.microsoft.com/office/spreadsheetml/2009/9/main" uri="{CCE6A557-97BC-4b89-ADB6-D9C93CAAB3DF}">
      <x14:dataValidations xmlns:xm="http://schemas.microsoft.com/office/excel/2006/main" xWindow="894" yWindow="1041" count="1">
        <x14:dataValidation type="list" allowBlank="1" showInputMessage="1" showErrorMessage="1" xr:uid="{00000000-0002-0000-0100-000001000000}">
          <x14:formula1>
            <xm:f>Lists!$A$2:$A$32</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DBB691"/>
  </sheetPr>
  <dimension ref="A1:BI353"/>
  <sheetViews>
    <sheetView topLeftCell="B3" workbookViewId="0">
      <selection activeCell="E11" sqref="E11:E13"/>
    </sheetView>
  </sheetViews>
  <sheetFormatPr defaultRowHeight="14.5" x14ac:dyDescent="0.35"/>
  <cols>
    <col min="2" max="2" width="17.7265625" bestFit="1" customWidth="1"/>
    <col min="4" max="4" width="61.453125" customWidth="1"/>
    <col min="5" max="5" width="62.26953125" customWidth="1"/>
  </cols>
  <sheetData>
    <row r="1" spans="1:51"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row>
    <row r="2" spans="1:51" x14ac:dyDescent="0.35">
      <c r="A2" s="42"/>
      <c r="B2" s="42"/>
      <c r="C2" s="42"/>
      <c r="D2" s="72" t="s">
        <v>16</v>
      </c>
      <c r="E2" s="8" t="s">
        <v>17</v>
      </c>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row>
    <row r="3" spans="1:51" ht="15" thickBot="1" x14ac:dyDescent="0.4">
      <c r="A3" s="42"/>
      <c r="B3" s="42"/>
      <c r="C3" s="42"/>
      <c r="D3" s="73"/>
      <c r="E3" s="9" t="s">
        <v>28</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row>
    <row r="4" spans="1:51"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row>
    <row r="5" spans="1:51" ht="18.5" x14ac:dyDescent="0.35">
      <c r="A5" s="42"/>
      <c r="B5" s="42"/>
      <c r="C5" s="42"/>
      <c r="D5" s="63" t="s">
        <v>19</v>
      </c>
      <c r="E5" s="65"/>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row>
    <row r="6" spans="1:51" ht="19.5" customHeight="1" thickBot="1" x14ac:dyDescent="0.4">
      <c r="A6" s="42"/>
      <c r="B6" s="42"/>
      <c r="C6" s="42"/>
      <c r="D6" s="60" t="s">
        <v>29</v>
      </c>
      <c r="E6" s="6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row>
    <row r="7" spans="1:51" ht="15" thickBot="1" x14ac:dyDescent="0.4">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row>
    <row r="8" spans="1:51" ht="30.65" customHeight="1" thickBot="1" x14ac:dyDescent="0.4">
      <c r="A8" s="42"/>
      <c r="B8" s="12" t="s">
        <v>24</v>
      </c>
      <c r="C8" s="12" t="s">
        <v>25</v>
      </c>
      <c r="D8" s="74" t="s">
        <v>107</v>
      </c>
      <c r="E8" s="74"/>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row>
    <row r="9" spans="1:51" ht="15" thickBot="1" x14ac:dyDescent="0.4">
      <c r="A9" s="42"/>
      <c r="B9" s="14" t="str">
        <f>IF('Waste tobacco products collect.'!$E$8="&lt; Please select &gt;","&lt; Not selected &gt;",'Waste tobacco products collect.'!$E$8)</f>
        <v>Malta</v>
      </c>
      <c r="C9" s="14">
        <f>'Waste tobacco products collect.'!$E$9</f>
        <v>2023</v>
      </c>
      <c r="D9" s="13" t="s">
        <v>30</v>
      </c>
      <c r="E9" s="14" t="str">
        <f>IF('Waste tobacco products collect.'!$E$8="&lt; Please select &gt;","&lt; Please select in sheet ''Waste tobacco products collect'' &gt;",'Waste tobacco products collect.'!$E$8)</f>
        <v>Malta</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row>
    <row r="10" spans="1:51" ht="15" thickBot="1" x14ac:dyDescent="0.4">
      <c r="A10" s="42"/>
      <c r="B10" s="14" t="str">
        <f>IF('Waste tobacco products collect.'!$E$8="&lt; Please select &gt;","&lt; Not selected &gt;",'Waste tobacco products collect.'!$E$8)</f>
        <v>Malta</v>
      </c>
      <c r="C10" s="14">
        <f>'Waste tobacco products collect.'!$E$9</f>
        <v>2023</v>
      </c>
      <c r="D10" s="13" t="s">
        <v>31</v>
      </c>
      <c r="E10" s="17" t="s">
        <v>115</v>
      </c>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row>
    <row r="11" spans="1:51" ht="15" thickBot="1" x14ac:dyDescent="0.4">
      <c r="A11" s="42"/>
      <c r="B11" s="14" t="str">
        <f>IF('Waste tobacco products collect.'!$E$8="&lt; Please select &gt;","&lt; Not selected &gt;",'Waste tobacco products collect.'!$E$8)</f>
        <v>Malta</v>
      </c>
      <c r="C11" s="14">
        <f>'Waste tobacco products collect.'!$E$9</f>
        <v>2023</v>
      </c>
      <c r="D11" s="13" t="s">
        <v>32</v>
      </c>
      <c r="E11" s="17"/>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row>
    <row r="12" spans="1:51" ht="15" thickBot="1" x14ac:dyDescent="0.4">
      <c r="A12" s="42"/>
      <c r="B12" s="14" t="str">
        <f>IF('Waste tobacco products collect.'!$E$8="&lt; Please select &gt;","&lt; Not selected &gt;",'Waste tobacco products collect.'!$E$8)</f>
        <v>Malta</v>
      </c>
      <c r="C12" s="14">
        <f>'Waste tobacco products collect.'!$E$9</f>
        <v>2023</v>
      </c>
      <c r="D12" s="13" t="s">
        <v>33</v>
      </c>
      <c r="E12" s="51"/>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row>
    <row r="13" spans="1:51" ht="15" thickBot="1" x14ac:dyDescent="0.4">
      <c r="A13" s="42"/>
      <c r="B13" s="14" t="str">
        <f>IF('Waste tobacco products collect.'!$E$8="&lt; Please select &gt;","&lt; Not selected &gt;",'Waste tobacco products collect.'!$E$8)</f>
        <v>Malta</v>
      </c>
      <c r="C13" s="14">
        <f>'Waste tobacco products collect.'!$E$9</f>
        <v>2023</v>
      </c>
      <c r="D13" s="13" t="s">
        <v>34</v>
      </c>
      <c r="E13" s="17"/>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row>
    <row r="14" spans="1:51" ht="15" thickBot="1" x14ac:dyDescent="0.4">
      <c r="A14" s="42"/>
      <c r="B14" s="14" t="str">
        <f>IF('Waste tobacco products collect.'!$E$8="&lt; Please select &gt;","&lt; Not selected &gt;",'Waste tobacco products collect.'!$E$8)</f>
        <v>Malta</v>
      </c>
      <c r="C14" s="14">
        <f>'Waste tobacco products collect.'!$E$9</f>
        <v>2023</v>
      </c>
      <c r="D14" s="13" t="s">
        <v>35</v>
      </c>
      <c r="E14" s="14">
        <f>'Waste tobacco products collect.'!$E$9</f>
        <v>2023</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row>
    <row r="15" spans="1:51" ht="15" thickBot="1" x14ac:dyDescent="0.4">
      <c r="A15" s="42"/>
      <c r="B15" s="14" t="str">
        <f>IF('Waste tobacco products collect.'!$E$8="&lt; Please select &gt;","&lt; Not selected &gt;",'Waste tobacco products collect.'!$E$8)</f>
        <v>Malta</v>
      </c>
      <c r="C15" s="14">
        <f>'Waste tobacco products collect.'!$E$9</f>
        <v>2023</v>
      </c>
      <c r="D15" s="13" t="s">
        <v>36</v>
      </c>
      <c r="E15" s="47">
        <v>45918</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row>
    <row r="16" spans="1:51" ht="15" thickBot="1" x14ac:dyDescent="0.4">
      <c r="A16" s="42"/>
      <c r="B16" s="14" t="str">
        <f>IF('Waste tobacco products collect.'!$E$8="&lt; Please select &gt;","&lt; Not selected &gt;",'Waste tobacco products collect.'!$E$8)</f>
        <v>Malta</v>
      </c>
      <c r="C16" s="14">
        <f>'Waste tobacco products collect.'!$E$9</f>
        <v>2023</v>
      </c>
      <c r="D16" s="13" t="s">
        <v>37</v>
      </c>
      <c r="E16" s="36" t="s">
        <v>114</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row>
    <row r="17" spans="1:61" ht="15" thickBot="1" x14ac:dyDescent="0.4">
      <c r="A17" s="42"/>
      <c r="B17" s="14" t="str">
        <f>IF('Waste tobacco products collect.'!$E$8="&lt; Please select &gt;","&lt; Not selected &gt;",'Waste tobacco products collect.'!$E$8)</f>
        <v>Malta</v>
      </c>
      <c r="C17" s="14">
        <f>'Waste tobacco products collect.'!$E$9</f>
        <v>2023</v>
      </c>
      <c r="D17" s="13" t="s">
        <v>38</v>
      </c>
      <c r="E17" s="43" t="s">
        <v>116</v>
      </c>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row>
    <row r="18" spans="1:61"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row>
    <row r="19" spans="1:61"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row>
    <row r="20" spans="1:61" ht="35.5" customHeight="1" thickBot="1" x14ac:dyDescent="0.4">
      <c r="A20" s="42"/>
      <c r="B20" s="42"/>
      <c r="C20" s="42"/>
      <c r="D20" s="74" t="s">
        <v>108</v>
      </c>
      <c r="E20" s="74"/>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row>
    <row r="21" spans="1:61" ht="21" customHeight="1" thickBot="1" x14ac:dyDescent="0.4">
      <c r="A21" s="42"/>
      <c r="B21" s="12" t="s">
        <v>24</v>
      </c>
      <c r="C21" s="12" t="s">
        <v>25</v>
      </c>
      <c r="D21" s="15" t="s">
        <v>39</v>
      </c>
      <c r="E21" s="16" t="s">
        <v>40</v>
      </c>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row>
    <row r="22" spans="1:61" ht="44" thickBot="1" x14ac:dyDescent="0.4">
      <c r="A22" s="42"/>
      <c r="B22" s="14" t="str">
        <f>IF('Waste tobacco products collect.'!$E$8="&lt; Please select &gt;","&lt; Not selected &gt;",'Waste tobacco products collect.'!$E$8)</f>
        <v>Malta</v>
      </c>
      <c r="C22" s="14">
        <f>'Waste tobacco products collect.'!$E$9</f>
        <v>2023</v>
      </c>
      <c r="D22" s="17" t="s">
        <v>115</v>
      </c>
      <c r="E22" s="17" t="s">
        <v>123</v>
      </c>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row>
    <row r="23" spans="1:61" ht="44" thickBot="1" x14ac:dyDescent="0.4">
      <c r="A23" s="42"/>
      <c r="B23" s="14" t="str">
        <f>IF('Waste tobacco products collect.'!$E$8="&lt; Please select &gt;","&lt; Not selected &gt;",'Waste tobacco products collect.'!$E$8)</f>
        <v>Malta</v>
      </c>
      <c r="C23" s="14">
        <f>'Waste tobacco products collect.'!$E$9</f>
        <v>2023</v>
      </c>
      <c r="D23" s="18"/>
      <c r="E23" s="18" t="s">
        <v>124</v>
      </c>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row>
    <row r="24" spans="1:61" ht="15" thickBot="1" x14ac:dyDescent="0.4">
      <c r="A24" s="42"/>
      <c r="B24" s="14" t="str">
        <f>IF('Waste tobacco products collect.'!$E$8="&lt; Please select &gt;","&lt; Not selected &gt;",'Waste tobacco products collect.'!$E$8)</f>
        <v>Malta</v>
      </c>
      <c r="C24" s="14">
        <f>'Waste tobacco products collect.'!$E$9</f>
        <v>2023</v>
      </c>
      <c r="D24" s="18"/>
      <c r="E24" s="18"/>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row>
    <row r="25" spans="1:61" ht="15" thickBot="1" x14ac:dyDescent="0.4">
      <c r="A25" s="42"/>
      <c r="B25" s="14" t="str">
        <f>IF('Waste tobacco products collect.'!$E$8="&lt; Please select &gt;","&lt; Not selected &gt;",'Waste tobacco products collect.'!$E$8)</f>
        <v>Malta</v>
      </c>
      <c r="C25" s="14">
        <f>'Waste tobacco products collect.'!$E$9</f>
        <v>2023</v>
      </c>
      <c r="D25" s="18"/>
      <c r="E25" s="18"/>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row>
    <row r="26" spans="1:61" ht="15" thickBot="1" x14ac:dyDescent="0.4">
      <c r="A26" s="42"/>
      <c r="B26" s="14" t="str">
        <f>IF('Waste tobacco products collect.'!$E$8="&lt; Please select &gt;","&lt; Not selected &gt;",'Waste tobacco products collect.'!$E$8)</f>
        <v>Malta</v>
      </c>
      <c r="C26" s="14">
        <f>'Waste tobacco products collect.'!$E$9</f>
        <v>2023</v>
      </c>
      <c r="D26" s="18"/>
      <c r="E26" s="18"/>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row>
    <row r="27" spans="1:61" ht="15" thickBot="1" x14ac:dyDescent="0.4">
      <c r="A27" s="42"/>
      <c r="B27" s="14" t="str">
        <f>IF('Waste tobacco products collect.'!$E$8="&lt; Please select &gt;","&lt; Not selected &gt;",'Waste tobacco products collect.'!$E$8)</f>
        <v>Malta</v>
      </c>
      <c r="C27" s="14">
        <f>'Waste tobacco products collect.'!$E$9</f>
        <v>2023</v>
      </c>
      <c r="D27" s="18"/>
      <c r="E27" s="18"/>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row>
    <row r="28" spans="1:61"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row>
    <row r="29" spans="1:61"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row>
    <row r="30" spans="1:61"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row>
    <row r="31" spans="1:61"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row>
    <row r="32" spans="1:61"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row>
    <row r="33" spans="1:61"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row>
    <row r="34" spans="1:61"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row>
    <row r="35" spans="1:61"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row>
    <row r="36" spans="1:61"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row>
    <row r="37" spans="1:61"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row>
    <row r="38" spans="1:61"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row>
    <row r="42" spans="1:61"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row>
    <row r="43" spans="1:61"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row>
    <row r="44" spans="1:61"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row>
    <row r="45" spans="1:61"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row>
    <row r="46" spans="1:61"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row>
    <row r="47" spans="1:61"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row>
    <row r="48" spans="1:61"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row>
    <row r="49" spans="1:61"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row>
    <row r="50" spans="1:61"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row>
    <row r="51" spans="1:61"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row>
    <row r="52" spans="1:61"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row>
    <row r="53" spans="1:61"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row>
    <row r="54" spans="1:61"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row>
    <row r="55" spans="1:61"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row>
    <row r="56" spans="1:61"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row>
    <row r="57" spans="1:61"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row>
    <row r="58" spans="1:61"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row>
    <row r="59" spans="1:61"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row>
    <row r="60" spans="1:61"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row>
    <row r="61" spans="1:61"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row>
    <row r="62" spans="1:61"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row>
    <row r="63" spans="1:61"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row>
    <row r="64" spans="1:61"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row>
    <row r="65" spans="1:61"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row>
    <row r="66" spans="1:61"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row>
    <row r="67" spans="1:61"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row>
    <row r="68" spans="1:61"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row>
    <row r="69" spans="1:61"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row>
    <row r="70" spans="1:61"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row>
    <row r="71" spans="1:61"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row>
    <row r="72" spans="1:61"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row>
    <row r="73" spans="1:61"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row>
    <row r="74" spans="1:61"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row>
    <row r="75" spans="1:61"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row>
    <row r="76" spans="1:61"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row>
    <row r="77" spans="1:61"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row>
    <row r="78" spans="1:61"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row>
    <row r="79" spans="1:61"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row>
    <row r="80" spans="1:61"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row>
    <row r="81" spans="1:61"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row>
    <row r="82" spans="1:61"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row>
    <row r="83" spans="1:61"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row>
    <row r="84" spans="1:61"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row>
    <row r="85" spans="1:61"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row>
    <row r="86" spans="1:61"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row>
    <row r="87" spans="1:61"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row>
    <row r="88" spans="1:61"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row>
    <row r="89" spans="1:61"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row>
    <row r="90" spans="1:61"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row>
    <row r="91" spans="1:61"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row>
    <row r="92" spans="1:61"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row>
    <row r="93" spans="1:61"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row>
    <row r="94" spans="1:61"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row>
    <row r="95" spans="1:61"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row>
    <row r="96" spans="1:61"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row>
    <row r="97" spans="1:61"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row>
    <row r="98" spans="1:61"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row>
    <row r="99" spans="1:61"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row>
    <row r="100" spans="1:61"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row>
    <row r="101" spans="1:61"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row>
    <row r="102" spans="1:61"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row>
    <row r="103" spans="1:61"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row>
    <row r="104" spans="1:61"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row>
    <row r="105" spans="1:61"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row>
    <row r="106" spans="1:61"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row>
    <row r="107" spans="1:61"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row>
    <row r="108" spans="1:61"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row>
    <row r="109" spans="1:61"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row>
    <row r="110" spans="1:61"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row>
    <row r="111" spans="1:61"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row>
    <row r="112" spans="1:61"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row>
    <row r="113" spans="1:61"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row>
    <row r="114" spans="1:61"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row>
    <row r="115" spans="1:61"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row>
    <row r="116" spans="1:61"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row>
    <row r="117" spans="1:61"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row>
    <row r="118" spans="1:61"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row>
    <row r="119" spans="1:61"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row>
    <row r="120" spans="1:61"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row>
    <row r="121" spans="1:61"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row>
    <row r="122" spans="1:61"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row>
    <row r="123" spans="1:61"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row>
    <row r="124" spans="1:61"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row>
    <row r="125" spans="1:61"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row>
    <row r="126" spans="1:61"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row>
    <row r="127" spans="1:61"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row>
    <row r="128" spans="1:61"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row>
    <row r="129" spans="1:61"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row>
    <row r="130" spans="1:61"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row>
    <row r="131" spans="1:61"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row>
    <row r="132" spans="1:61"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row>
    <row r="133" spans="1:61"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row>
    <row r="134" spans="1:61"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row>
    <row r="135" spans="1:61"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row>
    <row r="136" spans="1:61"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row>
    <row r="137" spans="1:61"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row>
    <row r="138" spans="1:61"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row>
    <row r="139" spans="1:61"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row>
    <row r="140" spans="1:61"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row>
    <row r="141" spans="1:61"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row>
    <row r="142" spans="1:61"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row>
    <row r="143" spans="1:61"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row>
    <row r="144" spans="1:61"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row>
    <row r="145" spans="1:61"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row>
    <row r="146" spans="1:61"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row>
    <row r="147" spans="1:61"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row>
    <row r="148" spans="1:61"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row>
    <row r="149" spans="1:61"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row>
    <row r="150" spans="1:61"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row>
    <row r="151" spans="1:61"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row>
    <row r="152" spans="1:61"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row>
    <row r="153" spans="1:61"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row>
    <row r="154" spans="1:61"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row>
    <row r="155" spans="1:61"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row>
    <row r="156" spans="1:61"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row>
    <row r="157" spans="1:61"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row>
    <row r="158" spans="1:61"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row>
    <row r="159" spans="1:61"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row>
    <row r="160" spans="1:61"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row>
    <row r="161" spans="1:61"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row>
    <row r="162" spans="1:61"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row>
    <row r="163" spans="1:61"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row>
    <row r="164" spans="1:61"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row>
    <row r="165" spans="1:61"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row>
    <row r="166" spans="1:61"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row>
    <row r="167" spans="1:61"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row>
    <row r="168" spans="1:61"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row>
    <row r="169" spans="1:61"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row>
    <row r="170" spans="1:61"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row>
    <row r="171" spans="1:61"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row>
    <row r="172" spans="1:61"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row>
    <row r="173" spans="1:61"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row>
    <row r="174" spans="1:61"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row>
    <row r="175" spans="1:61"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row>
    <row r="176" spans="1:61"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row>
    <row r="177" spans="1:61"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row>
    <row r="178" spans="1:61"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row>
    <row r="179" spans="1:61"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row>
    <row r="180" spans="1:61"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row>
    <row r="181" spans="1:61"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row>
    <row r="182" spans="1:61"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row>
    <row r="183" spans="1:61"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row>
    <row r="184" spans="1:61"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row>
    <row r="185" spans="1:61"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row>
    <row r="186" spans="1:61"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row>
    <row r="187" spans="1:61"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row>
    <row r="188" spans="1:61"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row>
    <row r="189" spans="1:61"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row>
    <row r="190" spans="1:61"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row>
    <row r="191" spans="1:61"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row>
    <row r="192" spans="1:61"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row>
    <row r="193" spans="1:61"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row>
    <row r="194" spans="1:61"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row>
    <row r="195" spans="1:61"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row>
    <row r="196" spans="1:61"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row>
    <row r="197" spans="1:61"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row>
    <row r="198" spans="1:61"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row>
    <row r="199" spans="1:61"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row>
    <row r="200" spans="1:61"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row>
    <row r="201" spans="1:61"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row>
    <row r="202" spans="1:61"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row>
    <row r="203" spans="1:61"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row>
    <row r="204" spans="1:61"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row>
    <row r="205" spans="1:61"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row>
    <row r="206" spans="1:61"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row>
    <row r="207" spans="1:61"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row>
    <row r="208" spans="1:61"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row>
    <row r="209" spans="1:61"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row>
    <row r="210" spans="1:61"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row>
    <row r="211" spans="1:61"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row>
    <row r="212" spans="1:61"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row>
    <row r="213" spans="1:61"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row>
    <row r="214" spans="1:61"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row>
    <row r="215" spans="1:61"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row>
    <row r="216" spans="1:61"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row>
    <row r="217" spans="1:61"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row>
    <row r="218" spans="1:61"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row>
    <row r="219" spans="1:61"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row>
    <row r="220" spans="1:61"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row>
    <row r="221" spans="1:61"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row>
    <row r="222" spans="1:61"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row>
    <row r="223" spans="1:61"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row>
    <row r="224" spans="1:61"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row>
    <row r="225" spans="1:61"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row>
    <row r="226" spans="1:61"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row>
    <row r="227" spans="1:61"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row>
    <row r="228" spans="1:61"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row>
    <row r="229" spans="1:61"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row>
    <row r="230" spans="1:61"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row>
    <row r="231" spans="1:61"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row>
    <row r="232" spans="1:61"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row>
    <row r="233" spans="1:61"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row>
    <row r="234" spans="1:61"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row>
    <row r="235" spans="1:61"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row>
    <row r="236" spans="1:61"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row>
    <row r="237" spans="1:61"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row>
    <row r="238" spans="1:61"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row>
    <row r="239" spans="1:61"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row>
    <row r="240" spans="1:61"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row>
    <row r="241" spans="1:61"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row>
    <row r="242" spans="1:61"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row>
    <row r="243" spans="1:61"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row>
    <row r="244" spans="1:61"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row>
    <row r="245" spans="1:61"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row>
    <row r="246" spans="1:61"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row>
    <row r="247" spans="1:61"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row>
    <row r="248" spans="1:61"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row>
    <row r="249" spans="1:61"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row>
    <row r="250" spans="1:61"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row>
    <row r="251" spans="1:61"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row>
    <row r="252" spans="1:61"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row>
    <row r="253" spans="1:61"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row>
    <row r="254" spans="1:61"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row>
    <row r="255" spans="1:61"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row>
    <row r="256" spans="1:61"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row>
    <row r="257" spans="1:61"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row>
    <row r="258" spans="1:61"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row>
    <row r="259" spans="1:61"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row>
    <row r="260" spans="1:61"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row>
    <row r="261" spans="1:61"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row>
    <row r="262" spans="1:61"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row>
    <row r="263" spans="1:61"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row>
    <row r="264" spans="1:61"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row>
    <row r="265" spans="1:61"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row>
    <row r="266" spans="1:61"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row>
    <row r="267" spans="1:61"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row>
    <row r="268" spans="1:61"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row>
    <row r="269" spans="1:61"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row>
    <row r="270" spans="1:61"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row>
    <row r="271" spans="1:61"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row>
    <row r="272" spans="1:61"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row>
    <row r="273" spans="1:61"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row>
    <row r="274" spans="1:61"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row>
    <row r="275" spans="1:61"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row>
    <row r="276" spans="1:61"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row>
    <row r="277" spans="1:61"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row>
    <row r="278" spans="1:61"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row>
    <row r="279" spans="1:61"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row>
    <row r="280" spans="1:61"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row>
    <row r="281" spans="1:61"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row>
    <row r="282" spans="1:61"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row>
    <row r="283" spans="1:61"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row>
    <row r="284" spans="1:61"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row>
    <row r="285" spans="1:61"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row>
    <row r="286" spans="1:61"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row>
    <row r="287" spans="1:61"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row>
    <row r="288" spans="1:61"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row>
    <row r="289" spans="1:61"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row>
    <row r="290" spans="1:61"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row>
    <row r="291" spans="1:61"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row>
    <row r="292" spans="1:61"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row>
    <row r="293" spans="1:61"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row>
    <row r="294" spans="1:61"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row>
    <row r="295" spans="1:61"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row>
    <row r="296" spans="1:61"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row>
    <row r="297" spans="1:61"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row>
    <row r="298" spans="1:61"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row>
    <row r="299" spans="1:61"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row>
    <row r="300" spans="1:61"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row>
    <row r="301" spans="1:61"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row>
    <row r="302" spans="1:61"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row>
    <row r="303" spans="1:61"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row>
    <row r="304" spans="1:61"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row>
    <row r="305" spans="1:61"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row>
    <row r="306" spans="1:61"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row>
    <row r="307" spans="1:61"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row>
    <row r="308" spans="1:61"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row>
    <row r="309" spans="1:61"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row>
    <row r="310" spans="1:61"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row>
    <row r="311" spans="1:61"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row>
    <row r="312" spans="1:61"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row>
    <row r="313" spans="1:61"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row>
    <row r="314" spans="1:61"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row>
    <row r="315" spans="1:61"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row>
    <row r="316" spans="1:61"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row>
    <row r="317" spans="1:61"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row>
    <row r="318" spans="1:61"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row>
    <row r="319" spans="1:61"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row>
    <row r="320" spans="1:61"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row>
    <row r="321" spans="1:61"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row>
    <row r="322" spans="1:61"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row>
    <row r="323" spans="1:61"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row>
    <row r="324" spans="1:61"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row>
    <row r="325" spans="1:61"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row>
    <row r="326" spans="1:61"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row>
    <row r="327" spans="1:61"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row>
    <row r="328" spans="1:61"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row>
    <row r="329" spans="1:61"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row>
    <row r="330" spans="1:61"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row>
    <row r="331" spans="1:61"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row>
    <row r="332" spans="1:61"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row>
    <row r="333" spans="1:61"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row>
    <row r="334" spans="1:61"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row>
    <row r="335" spans="1:61"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row>
    <row r="336" spans="1:61"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row>
    <row r="337" spans="1:61"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row>
    <row r="338" spans="1:61"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row>
    <row r="339" spans="1:61"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row>
    <row r="340" spans="1:61"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row>
    <row r="341" spans="1:61"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row>
    <row r="342" spans="1:61"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row>
    <row r="343" spans="1:61"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row>
    <row r="344" spans="1:61"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row>
    <row r="345" spans="1:61"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row>
    <row r="346" spans="1:61"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row>
    <row r="347" spans="1:61"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row>
    <row r="348" spans="1:61"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row>
    <row r="349" spans="1:61"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row>
    <row r="350" spans="1:61"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row>
    <row r="351" spans="1:61"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row>
    <row r="352" spans="1:61"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row>
    <row r="353" spans="1:61"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row>
  </sheetData>
  <sheetProtection algorithmName="SHA-512" hashValue="T6D3Z8gA84rHl0ik7GZ7n3pj52twpQTNWfqyRzbk4a5cWH4KADCcD1Mly+ZpOauukJnCeXFns37k6zp/ZgrR2g==" saltValue="lhTHUjb6ubzMeJn6jEGepQ==" spinCount="100000" sheet="1" objects="1" scenarios="1"/>
  <mergeCells count="5">
    <mergeCell ref="D2:D3"/>
    <mergeCell ref="D5:E5"/>
    <mergeCell ref="D8:E8"/>
    <mergeCell ref="D20:E20"/>
    <mergeCell ref="D6:E6"/>
  </mergeCells>
  <dataValidations count="4">
    <dataValidation type="textLength" operator="lessThanOrEqual" allowBlank="1" showInputMessage="1" showErrorMessage="1" prompt="Fill in this cell and any additional row, as necessary. _x000a__x000a_Maximum 300 characters (with spaces)." sqref="E22" xr:uid="{00000000-0002-0000-0200-000000000000}">
      <formula1>300</formula1>
    </dataValidation>
    <dataValidation operator="lessThanOrEqual" allowBlank="1" showInputMessage="1" showErrorMessage="1" prompt="Fill in this cell and any additional row, as necessary. " sqref="D22" xr:uid="{00000000-0002-0000-0200-000001000000}"/>
    <dataValidation type="textLength" errorStyle="warning" operator="lessThanOrEqual" allowBlank="1" showInputMessage="1" showErrorMessage="1" error="Please reduce text lenght" prompt="Maximum 300 characters (with spaces)" sqref="E23:E27" xr:uid="{00000000-0002-0000-02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5" xr:uid="{00000000-0002-0000-0200-000003000000}">
      <formula1>45794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BB691"/>
  </sheetPr>
  <dimension ref="A1:BM415"/>
  <sheetViews>
    <sheetView topLeftCell="A11" workbookViewId="0">
      <selection activeCell="F19" sqref="F19"/>
    </sheetView>
  </sheetViews>
  <sheetFormatPr defaultRowHeight="14.5" x14ac:dyDescent="0.35"/>
  <cols>
    <col min="2" max="2" width="23.1796875" customWidth="1"/>
    <col min="4" max="6" width="38.1796875" customWidth="1"/>
  </cols>
  <sheetData>
    <row r="1" spans="1:57"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row>
    <row r="2" spans="1:57"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row>
    <row r="3" spans="1:57" x14ac:dyDescent="0.35">
      <c r="A3" s="42"/>
      <c r="B3" s="42"/>
      <c r="C3" s="42"/>
      <c r="D3" s="72" t="s">
        <v>16</v>
      </c>
      <c r="E3" s="8" t="s">
        <v>17</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row>
    <row r="4" spans="1:57" ht="15" thickBot="1" x14ac:dyDescent="0.4">
      <c r="A4" s="42"/>
      <c r="B4" s="42"/>
      <c r="C4" s="42"/>
      <c r="D4" s="73"/>
      <c r="E4" s="9" t="s">
        <v>28</v>
      </c>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row>
    <row r="5" spans="1:57" ht="15" thickBot="1" x14ac:dyDescent="0.4">
      <c r="A5" s="42"/>
      <c r="B5" s="42"/>
      <c r="C5" s="42"/>
      <c r="D5" s="10"/>
      <c r="E5" s="1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row>
    <row r="6" spans="1:57" ht="18.5" x14ac:dyDescent="0.35">
      <c r="A6" s="42"/>
      <c r="B6" s="42"/>
      <c r="C6" s="42"/>
      <c r="D6" s="63" t="s">
        <v>19</v>
      </c>
      <c r="E6" s="64"/>
      <c r="F6" s="65"/>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row>
    <row r="7" spans="1:57" ht="20.25" customHeight="1" thickBot="1" x14ac:dyDescent="0.4">
      <c r="A7" s="42"/>
      <c r="B7" s="42"/>
      <c r="C7" s="42"/>
      <c r="D7" s="60" t="s">
        <v>29</v>
      </c>
      <c r="E7" s="61"/>
      <c r="F7" s="6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row>
    <row r="8" spans="1:57"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row>
    <row r="9" spans="1:57"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row>
    <row r="10" spans="1:57" ht="28.9" customHeight="1" x14ac:dyDescent="0.35">
      <c r="A10" s="42"/>
      <c r="B10" s="42"/>
      <c r="C10" s="42"/>
      <c r="D10" s="74" t="s">
        <v>109</v>
      </c>
      <c r="E10" s="74"/>
      <c r="F10" s="74"/>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row>
    <row r="11" spans="1:57" ht="54" customHeight="1" x14ac:dyDescent="0.35">
      <c r="A11" s="42"/>
      <c r="B11" s="42"/>
      <c r="C11" s="42"/>
      <c r="D11" s="78" t="s">
        <v>41</v>
      </c>
      <c r="E11" s="78"/>
      <c r="F11" s="78"/>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row>
    <row r="12" spans="1:57" x14ac:dyDescent="0.35">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row>
    <row r="13" spans="1:57" ht="24" customHeight="1" x14ac:dyDescent="0.35">
      <c r="A13" s="42"/>
      <c r="B13" s="42"/>
      <c r="C13" s="42"/>
      <c r="D13" s="75" t="s">
        <v>42</v>
      </c>
      <c r="E13" s="75"/>
      <c r="F13" s="75"/>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row>
    <row r="14" spans="1:57" ht="15.75" customHeight="1" x14ac:dyDescent="0.35">
      <c r="A14" s="42"/>
      <c r="B14" s="42"/>
      <c r="C14" s="42"/>
      <c r="D14" s="76" t="s">
        <v>43</v>
      </c>
      <c r="E14" s="76"/>
      <c r="F14" s="76"/>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row>
    <row r="15" spans="1:57" ht="15.75" customHeight="1" x14ac:dyDescent="0.35">
      <c r="A15" s="42"/>
      <c r="B15" s="42"/>
      <c r="C15" s="42"/>
      <c r="D15" s="76" t="s">
        <v>44</v>
      </c>
      <c r="E15" s="76"/>
      <c r="F15" s="76"/>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row>
    <row r="16" spans="1:57" ht="15.75" customHeight="1" x14ac:dyDescent="0.35">
      <c r="A16" s="42"/>
      <c r="B16" s="42"/>
      <c r="C16" s="42"/>
      <c r="D16" s="76" t="s">
        <v>45</v>
      </c>
      <c r="E16" s="76"/>
      <c r="F16" s="76"/>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row>
    <row r="17" spans="1:65" ht="15.75" customHeight="1" x14ac:dyDescent="0.35">
      <c r="A17" s="42"/>
      <c r="B17" s="42"/>
      <c r="C17" s="42"/>
      <c r="D17" s="77" t="s">
        <v>46</v>
      </c>
      <c r="E17" s="77"/>
      <c r="F17" s="77"/>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row>
    <row r="18" spans="1:65" ht="24.65" customHeight="1" x14ac:dyDescent="0.35">
      <c r="A18" s="42"/>
      <c r="B18" s="23" t="s">
        <v>24</v>
      </c>
      <c r="C18" s="23" t="s">
        <v>25</v>
      </c>
      <c r="D18" s="25" t="s">
        <v>47</v>
      </c>
      <c r="E18" s="25" t="s">
        <v>48</v>
      </c>
      <c r="F18" s="25" t="s">
        <v>49</v>
      </c>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row>
    <row r="19" spans="1:65" ht="101.5" x14ac:dyDescent="0.35">
      <c r="A19" s="42"/>
      <c r="B19" s="22" t="str">
        <f>IF('Waste tobacco products collect.'!$E$8="&lt; Please select &gt;","&lt; Not selected &gt;",'Waste tobacco products collect.'!$E$8)</f>
        <v>Malta</v>
      </c>
      <c r="C19" s="22">
        <f>'Waste tobacco products collect.'!$E$9</f>
        <v>2023</v>
      </c>
      <c r="D19" s="50" t="s">
        <v>117</v>
      </c>
      <c r="E19" s="50" t="s">
        <v>126</v>
      </c>
      <c r="F19" s="50" t="s">
        <v>122</v>
      </c>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row>
    <row r="20" spans="1:65" ht="72.5" x14ac:dyDescent="0.35">
      <c r="A20" s="42"/>
      <c r="B20" s="14" t="str">
        <f>IF('Waste tobacco products collect.'!$E$8="&lt; Please select &gt;","&lt; Not selected &gt;",'Waste tobacco products collect.'!$E$8)</f>
        <v>Malta</v>
      </c>
      <c r="C20" s="14">
        <f>'Waste tobacco products collect.'!$E$9</f>
        <v>2023</v>
      </c>
      <c r="D20" s="24"/>
      <c r="E20" s="24" t="s">
        <v>125</v>
      </c>
      <c r="F20" s="24"/>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row>
    <row r="21" spans="1:65" ht="87" x14ac:dyDescent="0.35">
      <c r="A21" s="42"/>
      <c r="B21" s="14" t="str">
        <f>IF('Waste tobacco products collect.'!$E$8="&lt; Please select &gt;","&lt; Not selected &gt;",'Waste tobacco products collect.'!$E$8)</f>
        <v>Malta</v>
      </c>
      <c r="C21" s="14">
        <f>'Waste tobacco products collect.'!$E$9</f>
        <v>2023</v>
      </c>
      <c r="D21" s="24"/>
      <c r="E21" s="24" t="s">
        <v>118</v>
      </c>
      <c r="F21" s="24"/>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row>
    <row r="23" spans="1:65" ht="28.15" customHeight="1" x14ac:dyDescent="0.35">
      <c r="A23" s="42"/>
      <c r="B23" s="42"/>
      <c r="C23" s="42"/>
      <c r="D23" s="75" t="s">
        <v>50</v>
      </c>
      <c r="E23" s="75"/>
      <c r="F23" s="75"/>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row>
    <row r="24" spans="1:65" ht="15.5" x14ac:dyDescent="0.35">
      <c r="A24" s="42"/>
      <c r="B24" s="42"/>
      <c r="C24" s="42"/>
      <c r="D24" s="76" t="s">
        <v>51</v>
      </c>
      <c r="E24" s="76"/>
      <c r="F24" s="76"/>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row>
    <row r="25" spans="1:65" ht="15.5" x14ac:dyDescent="0.35">
      <c r="A25" s="42"/>
      <c r="B25" s="42"/>
      <c r="C25" s="42"/>
      <c r="D25" s="76" t="s">
        <v>52</v>
      </c>
      <c r="E25" s="76"/>
      <c r="F25" s="76"/>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row>
    <row r="26" spans="1:65" ht="21" customHeight="1" x14ac:dyDescent="0.35">
      <c r="A26" s="42"/>
      <c r="B26" s="42"/>
      <c r="C26" s="42"/>
      <c r="D26" s="76" t="s">
        <v>53</v>
      </c>
      <c r="E26" s="76"/>
      <c r="F26" s="76"/>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row>
    <row r="27" spans="1:65" ht="55.9" customHeight="1" thickBot="1" x14ac:dyDescent="0.4">
      <c r="A27" s="42"/>
      <c r="B27" s="23" t="s">
        <v>24</v>
      </c>
      <c r="C27" s="23" t="s">
        <v>25</v>
      </c>
      <c r="D27" s="25"/>
      <c r="E27" s="25" t="s">
        <v>54</v>
      </c>
      <c r="F27" s="25" t="s">
        <v>55</v>
      </c>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row>
    <row r="28" spans="1:65" ht="15" thickBot="1" x14ac:dyDescent="0.4">
      <c r="A28" s="42"/>
      <c r="B28" s="22" t="str">
        <f>IF('Waste tobacco products collect.'!$E$8="&lt; Please select &gt;","&lt; Not selected &gt;",'Waste tobacco products collect.'!$E$8)</f>
        <v>Malta</v>
      </c>
      <c r="C28" s="22">
        <f>'Waste tobacco products collect.'!$E$9</f>
        <v>2023</v>
      </c>
      <c r="D28" s="7" t="s">
        <v>56</v>
      </c>
      <c r="E28" s="26"/>
      <c r="F28" s="24"/>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row>
    <row r="29" spans="1:65" ht="15" thickBot="1" x14ac:dyDescent="0.4">
      <c r="A29" s="42"/>
      <c r="B29" s="14" t="str">
        <f>IF('Waste tobacco products collect.'!$E$8="&lt; Please select &gt;","&lt; Not selected &gt;",'Waste tobacco products collect.'!$E$8)</f>
        <v>Malta</v>
      </c>
      <c r="C29" s="14">
        <f>'Waste tobacco products collect.'!$E$9</f>
        <v>2023</v>
      </c>
      <c r="D29" s="7" t="s">
        <v>56</v>
      </c>
      <c r="E29" s="26"/>
      <c r="F29" s="24"/>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row>
    <row r="30" spans="1:65" ht="15" thickBot="1" x14ac:dyDescent="0.4">
      <c r="A30" s="42"/>
      <c r="B30" s="14" t="str">
        <f>IF('Waste tobacco products collect.'!$E$8="&lt; Please select &gt;","&lt; Not selected &gt;",'Waste tobacco products collect.'!$E$8)</f>
        <v>Malta</v>
      </c>
      <c r="C30" s="14">
        <f>'Waste tobacco products collect.'!$E$9</f>
        <v>2023</v>
      </c>
      <c r="D30" s="7" t="s">
        <v>56</v>
      </c>
      <c r="E30" s="26"/>
      <c r="F30" s="24"/>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row r="122" spans="1:65"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row>
    <row r="123" spans="1:65"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row>
    <row r="124" spans="1:65"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row>
    <row r="125" spans="1:65"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row>
    <row r="126" spans="1:65"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row>
    <row r="127" spans="1:65"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row>
    <row r="128" spans="1:65"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row>
    <row r="129" spans="1:65"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row>
    <row r="130" spans="1:65"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row>
    <row r="131" spans="1:65"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row>
    <row r="132" spans="1:65"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row>
    <row r="133" spans="1:65"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row>
    <row r="134" spans="1:65"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row>
    <row r="135" spans="1:65"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row>
    <row r="136" spans="1:65"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row>
    <row r="137" spans="1:65"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row>
    <row r="138" spans="1:65"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row>
    <row r="139" spans="1:65"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row>
    <row r="140" spans="1:65"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row>
    <row r="141" spans="1:65"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row>
    <row r="142" spans="1:65"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row>
    <row r="143" spans="1:65"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row>
    <row r="144" spans="1:65"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row>
    <row r="145" spans="1:65"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row>
    <row r="146" spans="1:65"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row>
    <row r="147" spans="1:65"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row>
    <row r="148" spans="1:65"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row>
    <row r="149" spans="1:65"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row>
    <row r="150" spans="1:65"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row>
    <row r="151" spans="1:65"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row>
    <row r="152" spans="1:65"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row>
    <row r="153" spans="1:65"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row>
    <row r="154" spans="1:65"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row>
    <row r="155" spans="1:65"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row>
    <row r="156" spans="1:65"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row>
    <row r="157" spans="1:65"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row>
    <row r="158" spans="1:65"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row>
    <row r="159" spans="1:65"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row>
    <row r="160" spans="1:65"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row>
    <row r="161" spans="1:65"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row>
    <row r="162" spans="1:65"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row>
    <row r="163" spans="1:65"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row>
    <row r="164" spans="1:65"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row>
    <row r="165" spans="1:65"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row>
    <row r="166" spans="1:65"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row>
    <row r="167" spans="1:65"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row>
    <row r="168" spans="1:65"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row>
    <row r="169" spans="1:65"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row>
    <row r="170" spans="1:65"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row>
    <row r="171" spans="1:65"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row>
    <row r="172" spans="1:65"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row>
    <row r="173" spans="1:65"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row>
    <row r="174" spans="1:65"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row>
    <row r="175" spans="1:65"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row>
    <row r="176" spans="1:65"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row>
    <row r="177" spans="1:65"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row>
    <row r="178" spans="1:65"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row>
    <row r="179" spans="1:65"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row>
    <row r="180" spans="1:65"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row>
    <row r="181" spans="1:65"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row>
    <row r="182" spans="1:65"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row>
    <row r="183" spans="1:65"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row>
    <row r="184" spans="1:65"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row>
    <row r="185" spans="1:65"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row>
    <row r="186" spans="1:65"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row>
    <row r="187" spans="1:65"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row>
    <row r="188" spans="1:65"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row>
    <row r="189" spans="1:65"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row>
    <row r="190" spans="1:65"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row>
    <row r="191" spans="1:65"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row>
    <row r="192" spans="1:65"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row>
    <row r="193" spans="1:65"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row>
    <row r="194" spans="1:65"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row>
    <row r="195" spans="1:65"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row>
    <row r="196" spans="1:65"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row>
    <row r="197" spans="1:65"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row>
    <row r="198" spans="1:65"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row>
    <row r="199" spans="1:65"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row>
    <row r="200" spans="1:65"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row>
    <row r="201" spans="1:65"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row>
    <row r="202" spans="1:65"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row>
    <row r="203" spans="1:65"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row>
    <row r="204" spans="1:65"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row>
    <row r="205" spans="1:65"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row>
    <row r="206" spans="1:65"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row>
    <row r="207" spans="1:65"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row>
    <row r="208" spans="1:65"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row>
    <row r="209" spans="1:65"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row>
    <row r="210" spans="1:65"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row>
    <row r="211" spans="1:65"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row>
    <row r="212" spans="1:65"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row>
    <row r="213" spans="1:65"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row>
    <row r="214" spans="1:65"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row>
    <row r="215" spans="1:65"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row>
    <row r="216" spans="1:65"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row>
    <row r="217" spans="1:65"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row>
    <row r="218" spans="1:65"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row>
    <row r="219" spans="1:65"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row>
    <row r="220" spans="1:65"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row>
    <row r="221" spans="1:65"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row>
    <row r="222" spans="1:65"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row>
    <row r="223" spans="1:65"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row>
    <row r="224" spans="1:65"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row>
    <row r="225" spans="1:65"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row>
    <row r="226" spans="1:65"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row>
    <row r="227" spans="1:65"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row>
    <row r="228" spans="1:65"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row>
    <row r="229" spans="1:65"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row>
    <row r="230" spans="1:65"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row>
    <row r="231" spans="1:65"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row>
    <row r="232" spans="1:65"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row>
    <row r="233" spans="1:65"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row>
    <row r="234" spans="1:65"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row>
    <row r="235" spans="1:65"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row>
    <row r="236" spans="1:65"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row>
    <row r="237" spans="1:65"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row>
    <row r="238" spans="1:65"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row>
    <row r="239" spans="1:65"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row>
    <row r="240" spans="1:65"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row>
    <row r="241" spans="1:65"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row>
    <row r="242" spans="1:65"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row>
    <row r="243" spans="1:65"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row>
    <row r="244" spans="1:65"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row>
    <row r="245" spans="1:65"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row>
    <row r="246" spans="1:65"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row>
    <row r="247" spans="1:65"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row>
    <row r="248" spans="1:65"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row>
    <row r="249" spans="1:65"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row>
    <row r="250" spans="1:65"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row>
    <row r="251" spans="1:65"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row>
    <row r="252" spans="1:65"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row>
    <row r="253" spans="1:65"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row>
    <row r="254" spans="1:65"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row>
    <row r="255" spans="1:65"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row>
    <row r="256" spans="1:65"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row>
    <row r="257" spans="1:65"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row>
    <row r="258" spans="1:65"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row>
    <row r="259" spans="1:65"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row>
    <row r="260" spans="1:65"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row>
    <row r="261" spans="1:65"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row>
    <row r="262" spans="1:65"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row>
    <row r="263" spans="1:65"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row>
    <row r="264" spans="1:65"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row>
    <row r="265" spans="1:65"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row>
    <row r="266" spans="1:65"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row>
    <row r="267" spans="1:65"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row>
    <row r="268" spans="1:65"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row>
    <row r="269" spans="1:65"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row>
    <row r="270" spans="1:65"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row>
    <row r="271" spans="1:65"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row>
    <row r="272" spans="1:65"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row>
    <row r="273" spans="1:65"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row>
    <row r="274" spans="1:65"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row>
    <row r="275" spans="1:65"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row>
    <row r="276" spans="1:65"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row>
    <row r="277" spans="1:65"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row>
    <row r="278" spans="1:65"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row>
    <row r="279" spans="1:65"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row>
    <row r="280" spans="1:65"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row>
    <row r="281" spans="1:65"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row>
    <row r="282" spans="1:65"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row>
    <row r="283" spans="1:65"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row>
    <row r="284" spans="1:65"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row>
    <row r="285" spans="1:65"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row>
    <row r="286" spans="1:65"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row>
    <row r="287" spans="1:65"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row>
    <row r="288" spans="1:65"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row>
    <row r="289" spans="1:65"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row>
    <row r="290" spans="1:65"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row>
    <row r="291" spans="1:65"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row>
    <row r="292" spans="1:65"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row>
    <row r="293" spans="1:65"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row>
    <row r="294" spans="1:65"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row>
    <row r="295" spans="1:65"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row>
    <row r="296" spans="1:65"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row>
    <row r="297" spans="1:65"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row>
    <row r="298" spans="1:65"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row>
    <row r="299" spans="1:65"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row>
    <row r="300" spans="1:65"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row>
    <row r="301" spans="1:65"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row>
    <row r="302" spans="1:65"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row>
    <row r="303" spans="1:65"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row>
    <row r="304" spans="1:65"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row>
    <row r="305" spans="1:65"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row>
    <row r="306" spans="1:65"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row>
    <row r="307" spans="1:65"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row>
    <row r="308" spans="1:65"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row>
    <row r="309" spans="1:65"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row>
    <row r="310" spans="1:65"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row>
    <row r="311" spans="1:65"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row>
    <row r="312" spans="1:65"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row>
    <row r="313" spans="1:65"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row>
    <row r="314" spans="1:65"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row>
    <row r="315" spans="1:65"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row>
    <row r="316" spans="1:65"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row>
    <row r="317" spans="1:65"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row>
    <row r="318" spans="1:65"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row>
    <row r="319" spans="1:65"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row>
    <row r="320" spans="1:65"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row>
    <row r="321" spans="1:65"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row>
    <row r="322" spans="1:65"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row>
    <row r="323" spans="1:65"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row>
    <row r="324" spans="1:65"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row>
    <row r="325" spans="1:65"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row>
    <row r="326" spans="1:65"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row>
    <row r="327" spans="1:65"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row>
    <row r="328" spans="1:65"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row>
    <row r="329" spans="1:65"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row>
    <row r="330" spans="1:65"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row>
    <row r="331" spans="1:65"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row>
    <row r="332" spans="1:65"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row>
    <row r="333" spans="1:65"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row>
    <row r="334" spans="1:65"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row>
    <row r="335" spans="1:65"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row>
    <row r="336" spans="1:65"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row>
    <row r="337" spans="1:65"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row>
    <row r="338" spans="1:65"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row>
    <row r="339" spans="1:65"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row>
    <row r="340" spans="1:65"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row>
    <row r="341" spans="1:65"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row>
    <row r="342" spans="1:65"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row>
    <row r="343" spans="1:65"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row>
    <row r="344" spans="1:65"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row>
    <row r="345" spans="1:65"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row>
    <row r="346" spans="1:65"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row>
    <row r="347" spans="1:65"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row>
    <row r="348" spans="1:65"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row>
    <row r="349" spans="1:65"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row>
    <row r="350" spans="1:65"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row>
    <row r="351" spans="1:65"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row>
    <row r="352" spans="1:65"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row>
    <row r="353" spans="1:65"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row>
    <row r="354" spans="1:65"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row>
    <row r="355" spans="1:65"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row>
    <row r="356" spans="1:65"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row>
    <row r="357" spans="1:65"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row>
    <row r="358" spans="1:65"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row>
    <row r="359" spans="1:65"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row>
    <row r="360" spans="1:65"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row>
    <row r="361" spans="1:65"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row>
    <row r="362" spans="1:65"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row>
    <row r="363" spans="1:65"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row>
    <row r="364" spans="1:65"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row>
    <row r="365" spans="1:65"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row>
    <row r="366" spans="1:65"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row>
    <row r="367" spans="1:65"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row>
    <row r="368" spans="1:65"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row>
    <row r="369" spans="1:65"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row>
    <row r="370" spans="1:65"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row>
    <row r="371" spans="1:65"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row>
    <row r="372" spans="1:65"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row>
    <row r="373" spans="1:65"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row>
    <row r="374" spans="1:65"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row>
    <row r="375" spans="1:65"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row>
    <row r="376" spans="1:65"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row>
    <row r="377" spans="1:65"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row>
    <row r="378" spans="1:65"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row>
    <row r="379" spans="1:65"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row>
    <row r="380" spans="1:65"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row>
    <row r="381" spans="1:65"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row>
    <row r="382" spans="1:65"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row>
    <row r="383" spans="1:65"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row>
    <row r="384" spans="1:65"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row>
    <row r="385" spans="1:65"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row>
    <row r="386" spans="1:65"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row>
    <row r="387" spans="1:65"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row>
    <row r="388" spans="1:65"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row>
    <row r="389" spans="1:65"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row>
    <row r="390" spans="1:65"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row>
    <row r="391" spans="1:65"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row>
    <row r="392" spans="1:65"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row>
    <row r="393" spans="1:65"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row>
    <row r="394" spans="1:65"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row>
    <row r="395" spans="1:65"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row>
    <row r="396" spans="1:65"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row>
    <row r="397" spans="1:65"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row>
    <row r="398" spans="1:65"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row>
    <row r="399" spans="1:65"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row>
    <row r="400" spans="1:65"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row>
    <row r="401" spans="1:65"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row>
    <row r="402" spans="1:65"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row>
    <row r="403" spans="1:65"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row>
    <row r="404" spans="1:65"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row>
    <row r="405" spans="1:65"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row>
    <row r="406" spans="1:65"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row>
    <row r="407" spans="1:65"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row>
    <row r="408" spans="1:65"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row>
    <row r="409" spans="1:65"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row>
    <row r="410" spans="1:65"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row>
    <row r="411" spans="1:65"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row>
    <row r="412" spans="1:65"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row>
    <row r="413" spans="1:65"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row>
    <row r="414" spans="1:65"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row>
    <row r="415" spans="1:65"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row>
  </sheetData>
  <sheetProtection algorithmName="SHA-512" hashValue="TnfUexff9wj5gHMSd0tUe/TFcYAMoUQ9kHqoGTgfdWoNGkgWjmAnZ3blU8Lq2KoDcFnO0aEJzbl7ny4fWD0V/w==" saltValue="6BRXRtS7n/ZxMZTqd9dRTg==" spinCount="100000" sheet="1" objects="1" scenarios="1"/>
  <mergeCells count="14">
    <mergeCell ref="D23:F23"/>
    <mergeCell ref="D24:F24"/>
    <mergeCell ref="D25:F25"/>
    <mergeCell ref="D26:F26"/>
    <mergeCell ref="D3:D4"/>
    <mergeCell ref="D13:F13"/>
    <mergeCell ref="D17:F17"/>
    <mergeCell ref="D14:F14"/>
    <mergeCell ref="D15:F15"/>
    <mergeCell ref="D16:F16"/>
    <mergeCell ref="D7:F7"/>
    <mergeCell ref="D6:F6"/>
    <mergeCell ref="D10:F10"/>
    <mergeCell ref="D11:F11"/>
  </mergeCells>
  <dataValidations xWindow="872" yWindow="522" count="2">
    <dataValidation type="textLength" errorStyle="warning" operator="lessThanOrEqual" allowBlank="1" showInputMessage="1" showErrorMessage="1" error="Please reduce text lenght" prompt="Maximum 300 characters (with spaces)" sqref="D20:F21 F28:F30" xr:uid="{00000000-0002-0000-0300-000000000000}">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9:F19" xr:uid="{00000000-0002-0000-0300-000001000000}">
      <formula1>300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BB691"/>
  </sheetPr>
  <dimension ref="A1:BO524"/>
  <sheetViews>
    <sheetView workbookViewId="0">
      <selection activeCell="D19" sqref="D19"/>
    </sheetView>
  </sheetViews>
  <sheetFormatPr defaultRowHeight="14.5" x14ac:dyDescent="0.35"/>
  <cols>
    <col min="2" max="2" width="23.26953125" customWidth="1"/>
    <col min="4" max="4" width="112.453125" customWidth="1"/>
  </cols>
  <sheetData>
    <row r="1" spans="1:61"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row>
    <row r="2" spans="1:61"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row>
    <row r="3" spans="1:61" x14ac:dyDescent="0.35">
      <c r="A3" s="42"/>
      <c r="B3" s="42"/>
      <c r="C3" s="79"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row>
    <row r="4" spans="1:61" ht="15" thickBot="1" x14ac:dyDescent="0.4">
      <c r="A4" s="42"/>
      <c r="B4" s="42"/>
      <c r="C4" s="80"/>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row>
    <row r="5" spans="1:61" ht="15" thickBot="1" x14ac:dyDescent="0.4">
      <c r="A5" s="42"/>
      <c r="B5" s="42"/>
      <c r="C5" s="42"/>
      <c r="D5" s="11"/>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row>
    <row r="6" spans="1:61" ht="18.5" x14ac:dyDescent="0.35">
      <c r="A6" s="42"/>
      <c r="B6" s="42"/>
      <c r="C6" s="42"/>
      <c r="D6" s="48" t="s">
        <v>19</v>
      </c>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row>
    <row r="7" spans="1:61" ht="19.5" customHeight="1" thickBot="1" x14ac:dyDescent="0.4">
      <c r="A7" s="42"/>
      <c r="B7" s="42"/>
      <c r="C7" s="42"/>
      <c r="D7" s="49" t="s">
        <v>29</v>
      </c>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row>
    <row r="8" spans="1:61" ht="15" thickBot="1" x14ac:dyDescent="0.4">
      <c r="A8" s="42"/>
      <c r="B8" s="42"/>
      <c r="C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row>
    <row r="9" spans="1:61" ht="32.5" customHeight="1" thickBot="1" x14ac:dyDescent="0.4">
      <c r="A9" s="42"/>
      <c r="B9" s="42"/>
      <c r="C9" s="42"/>
      <c r="D9" s="19" t="s">
        <v>110</v>
      </c>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row>
    <row r="10" spans="1:61" ht="58.15" customHeight="1" thickBot="1" x14ac:dyDescent="0.4">
      <c r="A10" s="42"/>
      <c r="B10" s="12" t="s">
        <v>24</v>
      </c>
      <c r="C10" s="12" t="s">
        <v>25</v>
      </c>
      <c r="D10" s="34" t="s">
        <v>57</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row>
    <row r="11" spans="1:61" x14ac:dyDescent="0.35">
      <c r="A11" s="42"/>
      <c r="B11" s="14" t="str">
        <f>IF('Waste tobacco products collect.'!$E$8="&lt; Please select &gt;","&lt; Not selected &gt;",'Waste tobacco products collect.'!$E$8)</f>
        <v>Malta</v>
      </c>
      <c r="C11" s="14">
        <f>'Waste tobacco products collect.'!$E$9</f>
        <v>2023</v>
      </c>
      <c r="D11" s="50" t="s">
        <v>120</v>
      </c>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row>
    <row r="12" spans="1:61" ht="29" x14ac:dyDescent="0.35">
      <c r="A12" s="42"/>
      <c r="B12" s="14" t="str">
        <f>IF('Waste tobacco products collect.'!$E$8="&lt; Please select &gt;","&lt; Not selected &gt;",'Waste tobacco products collect.'!$E$8)</f>
        <v>Malta</v>
      </c>
      <c r="C12" s="14">
        <f>'Waste tobacco products collect.'!$E$9</f>
        <v>2023</v>
      </c>
      <c r="D12" s="24" t="s">
        <v>121</v>
      </c>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row>
    <row r="13" spans="1:61" x14ac:dyDescent="0.35">
      <c r="A13" s="42"/>
      <c r="B13" s="14" t="str">
        <f>IF('Waste tobacco products collect.'!$E$8="&lt; Please select &gt;","&lt; Not selected &gt;",'Waste tobacco products collect.'!$E$8)</f>
        <v>Malta</v>
      </c>
      <c r="C13" s="14">
        <f>'Waste tobacco products collect.'!$E$9</f>
        <v>2023</v>
      </c>
      <c r="D13" s="24" t="s">
        <v>119</v>
      </c>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row>
    <row r="14" spans="1:61" x14ac:dyDescent="0.35">
      <c r="A14" s="42"/>
      <c r="B14" s="14" t="str">
        <f>IF('Waste tobacco products collect.'!$E$8="&lt; Please select &gt;","&lt; Not selected &gt;",'Waste tobacco products collect.'!$E$8)</f>
        <v>Malta</v>
      </c>
      <c r="C14" s="14">
        <f>'Waste tobacco products collect.'!$E$9</f>
        <v>2023</v>
      </c>
      <c r="D14" s="24"/>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row>
    <row r="15" spans="1:61" x14ac:dyDescent="0.35">
      <c r="A15" s="42"/>
      <c r="B15" s="14" t="str">
        <f>IF('Waste tobacco products collect.'!$E$8="&lt; Please select &gt;","&lt; Not selected &gt;",'Waste tobacco products collect.'!$E$8)</f>
        <v>Malta</v>
      </c>
      <c r="C15" s="14">
        <f>'Waste tobacco products collect.'!$E$9</f>
        <v>2023</v>
      </c>
      <c r="D15" s="24"/>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row>
    <row r="16" spans="1:61" x14ac:dyDescent="0.35">
      <c r="A16" s="42"/>
      <c r="B16" s="14" t="str">
        <f>IF('Waste tobacco products collect.'!$E$8="&lt; Please select &gt;","&lt; Not selected &gt;",'Waste tobacco products collect.'!$E$8)</f>
        <v>Malta</v>
      </c>
      <c r="C16" s="14">
        <f>'Waste tobacco products collect.'!$E$9</f>
        <v>2023</v>
      </c>
      <c r="D16" s="24"/>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row>
    <row r="17" spans="1:67" x14ac:dyDescent="0.35">
      <c r="A17" s="42"/>
      <c r="B17" s="14" t="str">
        <f>IF('Waste tobacco products collect.'!$E$8="&lt; Please select &gt;","&lt; Not selected &gt;",'Waste tobacco products collect.'!$E$8)</f>
        <v>Malta</v>
      </c>
      <c r="C17" s="14">
        <f>'Waste tobacco products collect.'!$E$9</f>
        <v>2023</v>
      </c>
      <c r="D17" s="24"/>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row>
    <row r="18" spans="1:67"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row>
    <row r="19" spans="1:67"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row>
    <row r="20" spans="1:67"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row>
    <row r="21" spans="1:67"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row>
    <row r="22" spans="1:67"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row>
    <row r="23" spans="1:67"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row>
    <row r="24" spans="1:67"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row>
    <row r="25" spans="1:67"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row>
    <row r="26" spans="1:67"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row>
    <row r="27" spans="1:67"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row>
    <row r="28" spans="1:67"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row>
    <row r="29" spans="1:67"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row>
    <row r="30" spans="1:67"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row>
    <row r="31" spans="1:67"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row>
    <row r="32" spans="1:67"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row>
    <row r="33" spans="1:67"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row>
    <row r="34" spans="1:67"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row>
    <row r="35" spans="1:67"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row>
    <row r="36" spans="1:67"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row>
    <row r="37" spans="1:67"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row>
    <row r="38" spans="1:67"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row>
    <row r="39" spans="1:67"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row>
    <row r="40" spans="1:67"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row>
    <row r="41" spans="1:67"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row>
    <row r="42" spans="1:67"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row>
    <row r="43" spans="1:67"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row>
    <row r="44" spans="1:67"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row>
    <row r="45" spans="1:67"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row>
    <row r="46" spans="1:67"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row>
    <row r="47" spans="1:67"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row>
    <row r="48" spans="1:67"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row>
    <row r="49" spans="1:67"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row>
    <row r="50" spans="1:67"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row>
    <row r="51" spans="1:67"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row>
    <row r="52" spans="1:67"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row>
    <row r="53" spans="1:67"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row>
    <row r="54" spans="1:67"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row>
    <row r="55" spans="1:67"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row>
    <row r="56" spans="1:67"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row>
    <row r="57" spans="1:67"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row>
    <row r="58" spans="1:67"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row>
    <row r="59" spans="1:67"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row>
    <row r="60" spans="1:67"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row>
    <row r="61" spans="1:67"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row>
    <row r="62" spans="1:67"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row>
    <row r="63" spans="1:67"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row>
    <row r="64" spans="1:67"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row>
    <row r="65" spans="1:67"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row>
    <row r="66" spans="1:67"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row>
    <row r="67" spans="1:67"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row>
    <row r="68" spans="1:67"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row>
    <row r="69" spans="1:67"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row>
    <row r="70" spans="1:67"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row>
    <row r="71" spans="1:67"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row>
    <row r="72" spans="1:67"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row>
    <row r="73" spans="1:67"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row>
    <row r="74" spans="1:67"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row>
    <row r="75" spans="1:67"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row>
    <row r="76" spans="1:67"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row>
    <row r="77" spans="1:67"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row>
    <row r="78" spans="1:67"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row>
    <row r="79" spans="1:67"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row>
    <row r="80" spans="1:67"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row>
    <row r="81" spans="1:67"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row>
    <row r="82" spans="1:67"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row>
    <row r="83" spans="1:67"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row>
    <row r="84" spans="1:67"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row>
    <row r="85" spans="1:67"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row>
    <row r="86" spans="1:67"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row>
    <row r="87" spans="1:67"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row>
    <row r="88" spans="1:67"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row>
    <row r="89" spans="1:67"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row>
    <row r="90" spans="1:67"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row>
    <row r="91" spans="1:67"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row>
    <row r="92" spans="1:67"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row>
    <row r="93" spans="1:67"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row>
    <row r="94" spans="1:67"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row>
    <row r="95" spans="1:67"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row>
    <row r="96" spans="1:67"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row>
    <row r="97" spans="1:67"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row>
    <row r="98" spans="1:67"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row>
    <row r="99" spans="1:67"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row>
    <row r="100" spans="1:67"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row>
    <row r="101" spans="1:67"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row>
    <row r="102" spans="1:67"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row>
    <row r="103" spans="1:67"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row>
    <row r="104" spans="1:67"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row>
    <row r="105" spans="1:67"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row>
    <row r="106" spans="1:67"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row>
    <row r="107" spans="1:67"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row>
    <row r="108" spans="1:67"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row>
    <row r="109" spans="1:67"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row>
    <row r="110" spans="1:67"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row>
    <row r="111" spans="1:67"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row>
    <row r="112" spans="1:67"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row>
    <row r="113" spans="1:67"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row>
    <row r="114" spans="1:67"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row>
    <row r="115" spans="1:67"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row>
    <row r="116" spans="1:67"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row>
    <row r="117" spans="1:67"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row>
    <row r="118" spans="1:67"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row>
    <row r="119" spans="1:67"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row>
    <row r="120" spans="1:67"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row>
    <row r="121" spans="1:67"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row>
    <row r="122" spans="1:67"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row>
    <row r="123" spans="1:67"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row>
    <row r="124" spans="1:67"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row>
    <row r="125" spans="1:67"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row>
    <row r="126" spans="1:67"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row>
    <row r="127" spans="1:67"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row>
    <row r="128" spans="1:67"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row>
    <row r="129" spans="1:67"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row>
    <row r="130" spans="1:67"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row>
    <row r="131" spans="1:67"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row>
    <row r="132" spans="1:67"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row>
    <row r="133" spans="1:67"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row>
    <row r="134" spans="1:67"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row>
    <row r="135" spans="1:67"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row>
    <row r="136" spans="1:67"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row>
    <row r="137" spans="1:67"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row>
    <row r="138" spans="1:67"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row>
    <row r="139" spans="1:67"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row>
    <row r="140" spans="1:67"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row>
    <row r="141" spans="1:67"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row>
    <row r="142" spans="1:67"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row>
    <row r="143" spans="1:67"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row>
    <row r="144" spans="1:67"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row>
    <row r="145" spans="1:67"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row>
    <row r="146" spans="1:67"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row>
    <row r="147" spans="1:67"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row>
    <row r="148" spans="1:67"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row>
    <row r="149" spans="1:67"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row>
    <row r="150" spans="1:67"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row>
    <row r="151" spans="1:67"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row>
    <row r="152" spans="1:67"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row>
    <row r="153" spans="1:67"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row>
    <row r="154" spans="1:67"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row>
    <row r="155" spans="1:67"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row>
    <row r="156" spans="1:67"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row>
    <row r="157" spans="1:67"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row>
    <row r="158" spans="1:67"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row>
    <row r="159" spans="1:67"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row>
    <row r="160" spans="1:67"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row>
    <row r="161" spans="1:67"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row>
    <row r="162" spans="1:67"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row>
    <row r="163" spans="1:67"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row>
    <row r="164" spans="1:67"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row>
    <row r="165" spans="1:67"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row>
    <row r="166" spans="1:67"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row r="255" spans="1:67"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row>
    <row r="256" spans="1:67"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row>
    <row r="257" spans="1:67"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row>
    <row r="258" spans="1:67"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row>
    <row r="259" spans="1:67"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row>
    <row r="260" spans="1:67"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row>
    <row r="261" spans="1:67"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row>
    <row r="262" spans="1:67"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row>
    <row r="263" spans="1:67"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row>
    <row r="264" spans="1:67"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row>
    <row r="265" spans="1:67"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row>
    <row r="266" spans="1:67"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row>
    <row r="267" spans="1:67"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row>
    <row r="268" spans="1:67"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row>
    <row r="269" spans="1:67"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row>
    <row r="270" spans="1:67"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row>
    <row r="271" spans="1:67"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row>
    <row r="272" spans="1:67"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row>
    <row r="273" spans="1:67"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row>
    <row r="274" spans="1:67"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row>
    <row r="275" spans="1:67"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row>
    <row r="276" spans="1:67"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row>
    <row r="277" spans="1:67"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row>
    <row r="278" spans="1:67"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row>
    <row r="279" spans="1:67"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row>
    <row r="280" spans="1:67"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row>
    <row r="281" spans="1:67"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c r="BN281" s="42"/>
      <c r="BO281" s="42"/>
    </row>
    <row r="282" spans="1:67"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c r="BN282" s="42"/>
      <c r="BO282" s="42"/>
    </row>
    <row r="283" spans="1:67"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c r="BN283" s="42"/>
      <c r="BO283" s="42"/>
    </row>
    <row r="284" spans="1:67"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c r="BN284" s="42"/>
      <c r="BO284" s="42"/>
    </row>
    <row r="285" spans="1:67"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c r="BN285" s="42"/>
      <c r="BO285" s="42"/>
    </row>
    <row r="286" spans="1:67"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c r="BN286" s="42"/>
      <c r="BO286" s="42"/>
    </row>
    <row r="287" spans="1:67"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row>
    <row r="288" spans="1:67"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c r="BN288" s="42"/>
      <c r="BO288" s="42"/>
    </row>
    <row r="289" spans="1:67"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row>
    <row r="290" spans="1:67"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c r="BN290" s="42"/>
      <c r="BO290" s="42"/>
    </row>
    <row r="291" spans="1:67"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c r="BN291" s="42"/>
      <c r="BO291" s="42"/>
    </row>
    <row r="292" spans="1:67"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c r="BN292" s="42"/>
      <c r="BO292" s="42"/>
    </row>
    <row r="293" spans="1:67"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c r="BN293" s="42"/>
      <c r="BO293" s="42"/>
    </row>
    <row r="294" spans="1:67"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c r="BN294" s="42"/>
      <c r="BO294" s="42"/>
    </row>
    <row r="295" spans="1:67"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c r="BN295" s="42"/>
      <c r="BO295" s="42"/>
    </row>
    <row r="296" spans="1:67"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c r="BN296" s="42"/>
      <c r="BO296" s="42"/>
    </row>
    <row r="297" spans="1:67"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c r="BN297" s="42"/>
      <c r="BO297" s="42"/>
    </row>
    <row r="298" spans="1:67"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c r="BN298" s="42"/>
      <c r="BO298" s="42"/>
    </row>
    <row r="299" spans="1:67"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c r="BN299" s="42"/>
      <c r="BO299" s="42"/>
    </row>
    <row r="300" spans="1:67"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c r="BN300" s="42"/>
      <c r="BO300" s="42"/>
    </row>
    <row r="301" spans="1:67"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c r="BN301" s="42"/>
      <c r="BO301" s="42"/>
    </row>
    <row r="302" spans="1:67"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c r="BN302" s="42"/>
      <c r="BO302" s="42"/>
    </row>
    <row r="303" spans="1:67"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c r="BN303" s="42"/>
      <c r="BO303" s="42"/>
    </row>
    <row r="304" spans="1:67"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c r="BN304" s="42"/>
      <c r="BO304" s="42"/>
    </row>
    <row r="305" spans="1:67"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c r="BN305" s="42"/>
      <c r="BO305" s="42"/>
    </row>
    <row r="306" spans="1:67"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c r="BN306" s="42"/>
      <c r="BO306" s="42"/>
    </row>
    <row r="307" spans="1:67"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c r="BN307" s="42"/>
      <c r="BO307" s="42"/>
    </row>
    <row r="308" spans="1:67"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c r="BN308" s="42"/>
      <c r="BO308" s="42"/>
    </row>
    <row r="309" spans="1:67"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c r="BN309" s="42"/>
      <c r="BO309" s="42"/>
    </row>
    <row r="310" spans="1:67"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c r="BN310" s="42"/>
      <c r="BO310" s="42"/>
    </row>
    <row r="311" spans="1:67"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c r="BN311" s="42"/>
      <c r="BO311" s="42"/>
    </row>
    <row r="312" spans="1:67"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c r="BN312" s="42"/>
      <c r="BO312" s="42"/>
    </row>
    <row r="313" spans="1:67"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c r="BN313" s="42"/>
      <c r="BO313" s="42"/>
    </row>
    <row r="314" spans="1:67"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c r="BN314" s="42"/>
      <c r="BO314" s="42"/>
    </row>
    <row r="315" spans="1:67"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c r="BN315" s="42"/>
      <c r="BO315" s="42"/>
    </row>
    <row r="316" spans="1:67"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c r="BN316" s="42"/>
      <c r="BO316" s="42"/>
    </row>
    <row r="317" spans="1:67"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c r="BN317" s="42"/>
      <c r="BO317" s="42"/>
    </row>
    <row r="318" spans="1:67"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c r="BN318" s="42"/>
      <c r="BO318" s="42"/>
    </row>
    <row r="319" spans="1:67"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c r="BN319" s="42"/>
      <c r="BO319" s="42"/>
    </row>
    <row r="320" spans="1:67"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c r="BN320" s="42"/>
      <c r="BO320" s="42"/>
    </row>
    <row r="321" spans="1:67"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c r="BN321" s="42"/>
      <c r="BO321" s="42"/>
    </row>
    <row r="322" spans="1:67"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c r="BN322" s="42"/>
      <c r="BO322" s="42"/>
    </row>
    <row r="323" spans="1:67"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c r="BN323" s="42"/>
      <c r="BO323" s="42"/>
    </row>
    <row r="324" spans="1:67"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c r="BN324" s="42"/>
      <c r="BO324" s="42"/>
    </row>
    <row r="325" spans="1:67"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c r="BN325" s="42"/>
      <c r="BO325" s="42"/>
    </row>
    <row r="326" spans="1:67"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c r="BN326" s="42"/>
      <c r="BO326" s="42"/>
    </row>
    <row r="327" spans="1:67"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c r="BN327" s="42"/>
      <c r="BO327" s="42"/>
    </row>
    <row r="328" spans="1:67"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c r="BN328" s="42"/>
      <c r="BO328" s="42"/>
    </row>
    <row r="329" spans="1:67"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c r="BN329" s="42"/>
      <c r="BO329" s="42"/>
    </row>
    <row r="330" spans="1:67"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c r="BN330" s="42"/>
      <c r="BO330" s="42"/>
    </row>
    <row r="331" spans="1:67"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c r="BN331" s="42"/>
      <c r="BO331" s="42"/>
    </row>
    <row r="332" spans="1:67"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c r="BN332" s="42"/>
      <c r="BO332" s="42"/>
    </row>
    <row r="333" spans="1:67"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c r="BN333" s="42"/>
      <c r="BO333" s="42"/>
    </row>
    <row r="334" spans="1:67"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c r="BN334" s="42"/>
      <c r="BO334" s="42"/>
    </row>
    <row r="335" spans="1:67"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c r="BN335" s="42"/>
      <c r="BO335" s="42"/>
    </row>
    <row r="336" spans="1:67"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c r="BN336" s="42"/>
      <c r="BO336" s="42"/>
    </row>
    <row r="337" spans="1:67"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c r="BN337" s="42"/>
      <c r="BO337" s="42"/>
    </row>
    <row r="338" spans="1:67"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c r="BN338" s="42"/>
      <c r="BO338" s="42"/>
    </row>
    <row r="339" spans="1:67"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c r="BN339" s="42"/>
      <c r="BO339" s="42"/>
    </row>
    <row r="340" spans="1:67"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c r="BN340" s="42"/>
      <c r="BO340" s="42"/>
    </row>
    <row r="341" spans="1:67"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c r="BN341" s="42"/>
      <c r="BO341" s="42"/>
    </row>
    <row r="342" spans="1:67"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c r="BN342" s="42"/>
      <c r="BO342" s="42"/>
    </row>
    <row r="343" spans="1:67"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c r="BN343" s="42"/>
      <c r="BO343" s="42"/>
    </row>
    <row r="344" spans="1:67"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c r="BN344" s="42"/>
      <c r="BO344" s="42"/>
    </row>
    <row r="345" spans="1:67"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row>
    <row r="346" spans="1:67"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row>
    <row r="347" spans="1:67"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row>
    <row r="348" spans="1:67"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row>
    <row r="349" spans="1:67"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row>
    <row r="350" spans="1:67"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c r="BN350" s="42"/>
      <c r="BO350" s="42"/>
    </row>
    <row r="351" spans="1:67"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c r="BN351" s="42"/>
      <c r="BO351" s="42"/>
    </row>
    <row r="352" spans="1:67"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c r="BN352" s="42"/>
      <c r="BO352" s="42"/>
    </row>
    <row r="353" spans="1:67"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c r="BN353" s="42"/>
      <c r="BO353" s="42"/>
    </row>
    <row r="354" spans="1:67"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c r="BN354" s="42"/>
      <c r="BO354" s="42"/>
    </row>
    <row r="355" spans="1:67"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c r="BN355" s="42"/>
      <c r="BO355" s="42"/>
    </row>
    <row r="356" spans="1:67"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c r="BN356" s="42"/>
      <c r="BO356" s="42"/>
    </row>
    <row r="357" spans="1:67"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c r="BN357" s="42"/>
      <c r="BO357" s="42"/>
    </row>
    <row r="358" spans="1:67"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c r="BN358" s="42"/>
      <c r="BO358" s="42"/>
    </row>
    <row r="359" spans="1:67"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c r="BN359" s="42"/>
      <c r="BO359" s="42"/>
    </row>
    <row r="360" spans="1:67"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c r="BN360" s="42"/>
      <c r="BO360" s="42"/>
    </row>
    <row r="361" spans="1:67"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c r="BN361" s="42"/>
      <c r="BO361" s="42"/>
    </row>
    <row r="362" spans="1:67"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c r="BN362" s="42"/>
      <c r="BO362" s="42"/>
    </row>
    <row r="363" spans="1:67"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c r="BN363" s="42"/>
      <c r="BO363" s="42"/>
    </row>
    <row r="364" spans="1:67"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c r="BN364" s="42"/>
      <c r="BO364" s="42"/>
    </row>
    <row r="365" spans="1:67"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c r="BN365" s="42"/>
      <c r="BO365" s="42"/>
    </row>
    <row r="366" spans="1:67"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c r="BN366" s="42"/>
      <c r="BO366" s="42"/>
    </row>
    <row r="367" spans="1:67"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c r="BN367" s="42"/>
      <c r="BO367" s="42"/>
    </row>
    <row r="368" spans="1:67"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c r="BN368" s="42"/>
      <c r="BO368" s="42"/>
    </row>
    <row r="369" spans="1:67"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c r="BN369" s="42"/>
      <c r="BO369" s="42"/>
    </row>
    <row r="370" spans="1:67"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c r="BN370" s="42"/>
      <c r="BO370" s="42"/>
    </row>
    <row r="371" spans="1:67"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c r="BN371" s="42"/>
      <c r="BO371" s="42"/>
    </row>
    <row r="372" spans="1:67"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c r="BN372" s="42"/>
      <c r="BO372" s="42"/>
    </row>
    <row r="373" spans="1:67"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c r="BN373" s="42"/>
      <c r="BO373" s="42"/>
    </row>
    <row r="374" spans="1:67"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c r="BN374" s="42"/>
      <c r="BO374" s="42"/>
    </row>
    <row r="375" spans="1:67"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c r="BN375" s="42"/>
      <c r="BO375" s="42"/>
    </row>
    <row r="376" spans="1:67"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c r="BN376" s="42"/>
      <c r="BO376" s="42"/>
    </row>
    <row r="377" spans="1:67"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c r="BN377" s="42"/>
      <c r="BO377" s="42"/>
    </row>
    <row r="378" spans="1:67"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c r="BN378" s="42"/>
      <c r="BO378" s="42"/>
    </row>
    <row r="379" spans="1:67"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c r="BN379" s="42"/>
      <c r="BO379" s="42"/>
    </row>
    <row r="380" spans="1:67"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c r="BN380" s="42"/>
      <c r="BO380" s="42"/>
    </row>
    <row r="381" spans="1:67"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c r="BN381" s="42"/>
      <c r="BO381" s="42"/>
    </row>
    <row r="382" spans="1:67"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c r="BN382" s="42"/>
      <c r="BO382" s="42"/>
    </row>
    <row r="383" spans="1:67"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c r="BN383" s="42"/>
      <c r="BO383" s="42"/>
    </row>
    <row r="384" spans="1:67"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c r="BN384" s="42"/>
      <c r="BO384" s="42"/>
    </row>
    <row r="385" spans="1:67"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c r="BN385" s="42"/>
      <c r="BO385" s="42"/>
    </row>
    <row r="386" spans="1:67"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c r="BN386" s="42"/>
      <c r="BO386" s="42"/>
    </row>
    <row r="387" spans="1:67"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c r="BN387" s="42"/>
      <c r="BO387" s="42"/>
    </row>
    <row r="388" spans="1:67"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c r="BN388" s="42"/>
      <c r="BO388" s="42"/>
    </row>
    <row r="389" spans="1:67"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c r="BN389" s="42"/>
      <c r="BO389" s="42"/>
    </row>
    <row r="390" spans="1:67"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c r="BN390" s="42"/>
      <c r="BO390" s="42"/>
    </row>
    <row r="391" spans="1:67"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c r="BN391" s="42"/>
      <c r="BO391" s="42"/>
    </row>
    <row r="392" spans="1:67"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c r="BN392" s="42"/>
      <c r="BO392" s="42"/>
    </row>
    <row r="393" spans="1:67"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c r="BN393" s="42"/>
      <c r="BO393" s="42"/>
    </row>
    <row r="394" spans="1:67"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c r="BN394" s="42"/>
      <c r="BO394" s="42"/>
    </row>
    <row r="395" spans="1:67"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c r="BN395" s="42"/>
      <c r="BO395" s="42"/>
    </row>
    <row r="396" spans="1:67"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c r="BN396" s="42"/>
      <c r="BO396" s="42"/>
    </row>
    <row r="397" spans="1:67"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c r="BN397" s="42"/>
      <c r="BO397" s="42"/>
    </row>
    <row r="398" spans="1:67"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c r="BN398" s="42"/>
      <c r="BO398" s="42"/>
    </row>
    <row r="399" spans="1:67"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c r="BN399" s="42"/>
      <c r="BO399" s="42"/>
    </row>
    <row r="400" spans="1:67"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c r="BN400" s="42"/>
      <c r="BO400" s="42"/>
    </row>
    <row r="401" spans="1:67"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c r="BN401" s="42"/>
      <c r="BO401" s="42"/>
    </row>
    <row r="402" spans="1:67"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c r="BN402" s="42"/>
      <c r="BO402" s="42"/>
    </row>
    <row r="403" spans="1:67"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c r="BN403" s="42"/>
      <c r="BO403" s="42"/>
    </row>
    <row r="404" spans="1:67"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c r="BN404" s="42"/>
      <c r="BO404" s="42"/>
    </row>
    <row r="405" spans="1:67"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c r="BN405" s="42"/>
      <c r="BO405" s="42"/>
    </row>
    <row r="406" spans="1:67"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c r="BN406" s="42"/>
      <c r="BO406" s="42"/>
    </row>
    <row r="407" spans="1:67"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c r="BN407" s="42"/>
      <c r="BO407" s="42"/>
    </row>
    <row r="408" spans="1:67"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c r="BN408" s="42"/>
      <c r="BO408" s="42"/>
    </row>
    <row r="409" spans="1:67"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c r="BN409" s="42"/>
      <c r="BO409" s="42"/>
    </row>
    <row r="410" spans="1:67"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c r="BN410" s="42"/>
      <c r="BO410" s="42"/>
    </row>
    <row r="411" spans="1:67"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c r="BN411" s="42"/>
      <c r="BO411" s="42"/>
    </row>
    <row r="412" spans="1:67"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c r="BN412" s="42"/>
      <c r="BO412" s="42"/>
    </row>
    <row r="413" spans="1:67"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c r="BN413" s="42"/>
      <c r="BO413" s="42"/>
    </row>
    <row r="414" spans="1:67"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c r="BN414" s="42"/>
      <c r="BO414" s="42"/>
    </row>
    <row r="415" spans="1:67"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c r="BN415" s="42"/>
      <c r="BO415" s="42"/>
    </row>
    <row r="416" spans="1:67" x14ac:dyDescent="0.35">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c r="AA416" s="42"/>
      <c r="AB416" s="42"/>
      <c r="AC416" s="42"/>
      <c r="AD416" s="42"/>
      <c r="AE416" s="42"/>
      <c r="AF416" s="42"/>
      <c r="AG416" s="42"/>
      <c r="AH416" s="42"/>
      <c r="AI416" s="42"/>
      <c r="AJ416" s="42"/>
      <c r="AK416" s="42"/>
      <c r="AL416" s="42"/>
      <c r="AM416" s="42"/>
      <c r="AN416" s="42"/>
      <c r="AO416" s="42"/>
      <c r="AP416" s="42"/>
      <c r="AQ416" s="42"/>
      <c r="AR416" s="42"/>
      <c r="AS416" s="42"/>
      <c r="AT416" s="42"/>
      <c r="AU416" s="42"/>
      <c r="AV416" s="42"/>
      <c r="AW416" s="42"/>
      <c r="AX416" s="42"/>
      <c r="AY416" s="42"/>
      <c r="AZ416" s="42"/>
      <c r="BA416" s="42"/>
      <c r="BB416" s="42"/>
      <c r="BC416" s="42"/>
      <c r="BD416" s="42"/>
      <c r="BE416" s="42"/>
      <c r="BF416" s="42"/>
      <c r="BG416" s="42"/>
      <c r="BH416" s="42"/>
      <c r="BI416" s="42"/>
      <c r="BJ416" s="42"/>
      <c r="BK416" s="42"/>
      <c r="BL416" s="42"/>
      <c r="BM416" s="42"/>
      <c r="BN416" s="42"/>
      <c r="BO416" s="42"/>
    </row>
    <row r="417" spans="1:67" x14ac:dyDescent="0.35">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c r="AA417" s="42"/>
      <c r="AB417" s="42"/>
      <c r="AC417" s="42"/>
      <c r="AD417" s="42"/>
      <c r="AE417" s="42"/>
      <c r="AF417" s="42"/>
      <c r="AG417" s="42"/>
      <c r="AH417" s="42"/>
      <c r="AI417" s="42"/>
      <c r="AJ417" s="42"/>
      <c r="AK417" s="42"/>
      <c r="AL417" s="42"/>
      <c r="AM417" s="42"/>
      <c r="AN417" s="42"/>
      <c r="AO417" s="42"/>
      <c r="AP417" s="42"/>
      <c r="AQ417" s="42"/>
      <c r="AR417" s="42"/>
      <c r="AS417" s="42"/>
      <c r="AT417" s="42"/>
      <c r="AU417" s="42"/>
      <c r="AV417" s="42"/>
      <c r="AW417" s="42"/>
      <c r="AX417" s="42"/>
      <c r="AY417" s="42"/>
      <c r="AZ417" s="42"/>
      <c r="BA417" s="42"/>
      <c r="BB417" s="42"/>
      <c r="BC417" s="42"/>
      <c r="BD417" s="42"/>
      <c r="BE417" s="42"/>
      <c r="BF417" s="42"/>
      <c r="BG417" s="42"/>
      <c r="BH417" s="42"/>
      <c r="BI417" s="42"/>
      <c r="BJ417" s="42"/>
      <c r="BK417" s="42"/>
      <c r="BL417" s="42"/>
      <c r="BM417" s="42"/>
      <c r="BN417" s="42"/>
      <c r="BO417" s="42"/>
    </row>
    <row r="418" spans="1:67" x14ac:dyDescent="0.35">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c r="AA418" s="42"/>
      <c r="AB418" s="42"/>
      <c r="AC418" s="42"/>
      <c r="AD418" s="42"/>
      <c r="AE418" s="42"/>
      <c r="AF418" s="42"/>
      <c r="AG418" s="42"/>
      <c r="AH418" s="42"/>
      <c r="AI418" s="42"/>
      <c r="AJ418" s="42"/>
      <c r="AK418" s="42"/>
      <c r="AL418" s="42"/>
      <c r="AM418" s="42"/>
      <c r="AN418" s="42"/>
      <c r="AO418" s="42"/>
      <c r="AP418" s="42"/>
      <c r="AQ418" s="42"/>
      <c r="AR418" s="42"/>
      <c r="AS418" s="42"/>
      <c r="AT418" s="42"/>
      <c r="AU418" s="42"/>
      <c r="AV418" s="42"/>
      <c r="AW418" s="42"/>
      <c r="AX418" s="42"/>
      <c r="AY418" s="42"/>
      <c r="AZ418" s="42"/>
      <c r="BA418" s="42"/>
      <c r="BB418" s="42"/>
      <c r="BC418" s="42"/>
      <c r="BD418" s="42"/>
      <c r="BE418" s="42"/>
      <c r="BF418" s="42"/>
      <c r="BG418" s="42"/>
      <c r="BH418" s="42"/>
      <c r="BI418" s="42"/>
      <c r="BJ418" s="42"/>
      <c r="BK418" s="42"/>
      <c r="BL418" s="42"/>
      <c r="BM418" s="42"/>
      <c r="BN418" s="42"/>
      <c r="BO418" s="42"/>
    </row>
    <row r="419" spans="1:67" x14ac:dyDescent="0.35">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Q419" s="42"/>
      <c r="AR419" s="42"/>
      <c r="AS419" s="42"/>
      <c r="AT419" s="42"/>
      <c r="AU419" s="42"/>
      <c r="AV419" s="42"/>
      <c r="AW419" s="42"/>
      <c r="AX419" s="42"/>
      <c r="AY419" s="42"/>
      <c r="AZ419" s="42"/>
      <c r="BA419" s="42"/>
      <c r="BB419" s="42"/>
      <c r="BC419" s="42"/>
      <c r="BD419" s="42"/>
      <c r="BE419" s="42"/>
      <c r="BF419" s="42"/>
      <c r="BG419" s="42"/>
      <c r="BH419" s="42"/>
      <c r="BI419" s="42"/>
      <c r="BJ419" s="42"/>
      <c r="BK419" s="42"/>
      <c r="BL419" s="42"/>
      <c r="BM419" s="42"/>
      <c r="BN419" s="42"/>
      <c r="BO419" s="42"/>
    </row>
    <row r="420" spans="1:67" x14ac:dyDescent="0.35">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c r="AA420" s="42"/>
      <c r="AB420" s="42"/>
      <c r="AC420" s="42"/>
      <c r="AD420" s="42"/>
      <c r="AE420" s="42"/>
      <c r="AF420" s="42"/>
      <c r="AG420" s="42"/>
      <c r="AH420" s="42"/>
      <c r="AI420" s="42"/>
      <c r="AJ420" s="42"/>
      <c r="AK420" s="42"/>
      <c r="AL420" s="42"/>
      <c r="AM420" s="42"/>
      <c r="AN420" s="42"/>
      <c r="AO420" s="42"/>
      <c r="AP420" s="42"/>
      <c r="AQ420" s="42"/>
      <c r="AR420" s="42"/>
      <c r="AS420" s="42"/>
      <c r="AT420" s="42"/>
      <c r="AU420" s="42"/>
      <c r="AV420" s="42"/>
      <c r="AW420" s="42"/>
      <c r="AX420" s="42"/>
      <c r="AY420" s="42"/>
      <c r="AZ420" s="42"/>
      <c r="BA420" s="42"/>
      <c r="BB420" s="42"/>
      <c r="BC420" s="42"/>
      <c r="BD420" s="42"/>
      <c r="BE420" s="42"/>
      <c r="BF420" s="42"/>
      <c r="BG420" s="42"/>
      <c r="BH420" s="42"/>
      <c r="BI420" s="42"/>
      <c r="BJ420" s="42"/>
      <c r="BK420" s="42"/>
      <c r="BL420" s="42"/>
      <c r="BM420" s="42"/>
      <c r="BN420" s="42"/>
      <c r="BO420" s="42"/>
    </row>
    <row r="421" spans="1:67" x14ac:dyDescent="0.35">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c r="AA421" s="42"/>
      <c r="AB421" s="42"/>
      <c r="AC421" s="42"/>
      <c r="AD421" s="42"/>
      <c r="AE421" s="42"/>
      <c r="AF421" s="42"/>
      <c r="AG421" s="42"/>
      <c r="AH421" s="42"/>
      <c r="AI421" s="42"/>
      <c r="AJ421" s="42"/>
      <c r="AK421" s="42"/>
      <c r="AL421" s="42"/>
      <c r="AM421" s="42"/>
      <c r="AN421" s="42"/>
      <c r="AO421" s="42"/>
      <c r="AP421" s="42"/>
      <c r="AQ421" s="42"/>
      <c r="AR421" s="42"/>
      <c r="AS421" s="42"/>
      <c r="AT421" s="42"/>
      <c r="AU421" s="42"/>
      <c r="AV421" s="42"/>
      <c r="AW421" s="42"/>
      <c r="AX421" s="42"/>
      <c r="AY421" s="42"/>
      <c r="AZ421" s="42"/>
      <c r="BA421" s="42"/>
      <c r="BB421" s="42"/>
      <c r="BC421" s="42"/>
      <c r="BD421" s="42"/>
      <c r="BE421" s="42"/>
      <c r="BF421" s="42"/>
      <c r="BG421" s="42"/>
      <c r="BH421" s="42"/>
      <c r="BI421" s="42"/>
      <c r="BJ421" s="42"/>
      <c r="BK421" s="42"/>
      <c r="BL421" s="42"/>
      <c r="BM421" s="42"/>
      <c r="BN421" s="42"/>
      <c r="BO421" s="42"/>
    </row>
    <row r="422" spans="1:67" x14ac:dyDescent="0.35">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c r="AA422" s="42"/>
      <c r="AB422" s="42"/>
      <c r="AC422" s="42"/>
      <c r="AD422" s="42"/>
      <c r="AE422" s="42"/>
      <c r="AF422" s="42"/>
      <c r="AG422" s="42"/>
      <c r="AH422" s="42"/>
      <c r="AI422" s="42"/>
      <c r="AJ422" s="42"/>
      <c r="AK422" s="42"/>
      <c r="AL422" s="42"/>
      <c r="AM422" s="42"/>
      <c r="AN422" s="42"/>
      <c r="AO422" s="42"/>
      <c r="AP422" s="42"/>
      <c r="AQ422" s="42"/>
      <c r="AR422" s="42"/>
      <c r="AS422" s="42"/>
      <c r="AT422" s="42"/>
      <c r="AU422" s="42"/>
      <c r="AV422" s="42"/>
      <c r="AW422" s="42"/>
      <c r="AX422" s="42"/>
      <c r="AY422" s="42"/>
      <c r="AZ422" s="42"/>
      <c r="BA422" s="42"/>
      <c r="BB422" s="42"/>
      <c r="BC422" s="42"/>
      <c r="BD422" s="42"/>
      <c r="BE422" s="42"/>
      <c r="BF422" s="42"/>
      <c r="BG422" s="42"/>
      <c r="BH422" s="42"/>
      <c r="BI422" s="42"/>
      <c r="BJ422" s="42"/>
      <c r="BK422" s="42"/>
      <c r="BL422" s="42"/>
      <c r="BM422" s="42"/>
      <c r="BN422" s="42"/>
      <c r="BO422" s="42"/>
    </row>
    <row r="423" spans="1:67" x14ac:dyDescent="0.35">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c r="AA423" s="42"/>
      <c r="AB423" s="42"/>
      <c r="AC423" s="42"/>
      <c r="AD423" s="42"/>
      <c r="AE423" s="42"/>
      <c r="AF423" s="42"/>
      <c r="AG423" s="42"/>
      <c r="AH423" s="42"/>
      <c r="AI423" s="42"/>
      <c r="AJ423" s="42"/>
      <c r="AK423" s="42"/>
      <c r="AL423" s="42"/>
      <c r="AM423" s="42"/>
      <c r="AN423" s="42"/>
      <c r="AO423" s="42"/>
      <c r="AP423" s="42"/>
      <c r="AQ423" s="42"/>
      <c r="AR423" s="42"/>
      <c r="AS423" s="42"/>
      <c r="AT423" s="42"/>
      <c r="AU423" s="42"/>
      <c r="AV423" s="42"/>
      <c r="AW423" s="42"/>
      <c r="AX423" s="42"/>
      <c r="AY423" s="42"/>
      <c r="AZ423" s="42"/>
      <c r="BA423" s="42"/>
      <c r="BB423" s="42"/>
      <c r="BC423" s="42"/>
      <c r="BD423" s="42"/>
      <c r="BE423" s="42"/>
      <c r="BF423" s="42"/>
      <c r="BG423" s="42"/>
      <c r="BH423" s="42"/>
      <c r="BI423" s="42"/>
      <c r="BJ423" s="42"/>
      <c r="BK423" s="42"/>
      <c r="BL423" s="42"/>
      <c r="BM423" s="42"/>
      <c r="BN423" s="42"/>
      <c r="BO423" s="42"/>
    </row>
    <row r="424" spans="1:67" x14ac:dyDescent="0.3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c r="AA424" s="42"/>
      <c r="AB424" s="42"/>
      <c r="AC424" s="42"/>
      <c r="AD424" s="42"/>
      <c r="AE424" s="42"/>
      <c r="AF424" s="42"/>
      <c r="AG424" s="42"/>
      <c r="AH424" s="42"/>
      <c r="AI424" s="42"/>
      <c r="AJ424" s="42"/>
      <c r="AK424" s="42"/>
      <c r="AL424" s="42"/>
      <c r="AM424" s="42"/>
      <c r="AN424" s="42"/>
      <c r="AO424" s="42"/>
      <c r="AP424" s="42"/>
      <c r="AQ424" s="42"/>
      <c r="AR424" s="42"/>
      <c r="AS424" s="42"/>
      <c r="AT424" s="42"/>
      <c r="AU424" s="42"/>
      <c r="AV424" s="42"/>
      <c r="AW424" s="42"/>
      <c r="AX424" s="42"/>
      <c r="AY424" s="42"/>
      <c r="AZ424" s="42"/>
      <c r="BA424" s="42"/>
      <c r="BB424" s="42"/>
      <c r="BC424" s="42"/>
      <c r="BD424" s="42"/>
      <c r="BE424" s="42"/>
      <c r="BF424" s="42"/>
      <c r="BG424" s="42"/>
      <c r="BH424" s="42"/>
      <c r="BI424" s="42"/>
      <c r="BJ424" s="42"/>
      <c r="BK424" s="42"/>
      <c r="BL424" s="42"/>
      <c r="BM424" s="42"/>
      <c r="BN424" s="42"/>
      <c r="BO424" s="42"/>
    </row>
    <row r="425" spans="1:67" x14ac:dyDescent="0.35">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c r="AA425" s="42"/>
      <c r="AB425" s="42"/>
      <c r="AC425" s="42"/>
      <c r="AD425" s="42"/>
      <c r="AE425" s="42"/>
      <c r="AF425" s="42"/>
      <c r="AG425" s="42"/>
      <c r="AH425" s="42"/>
      <c r="AI425" s="42"/>
      <c r="AJ425" s="42"/>
      <c r="AK425" s="42"/>
      <c r="AL425" s="42"/>
      <c r="AM425" s="42"/>
      <c r="AN425" s="42"/>
      <c r="AO425" s="42"/>
      <c r="AP425" s="42"/>
      <c r="AQ425" s="42"/>
      <c r="AR425" s="42"/>
      <c r="AS425" s="42"/>
      <c r="AT425" s="42"/>
      <c r="AU425" s="42"/>
      <c r="AV425" s="42"/>
      <c r="AW425" s="42"/>
      <c r="AX425" s="42"/>
      <c r="AY425" s="42"/>
      <c r="AZ425" s="42"/>
      <c r="BA425" s="42"/>
      <c r="BB425" s="42"/>
      <c r="BC425" s="42"/>
      <c r="BD425" s="42"/>
      <c r="BE425" s="42"/>
      <c r="BF425" s="42"/>
      <c r="BG425" s="42"/>
      <c r="BH425" s="42"/>
      <c r="BI425" s="42"/>
      <c r="BJ425" s="42"/>
      <c r="BK425" s="42"/>
      <c r="BL425" s="42"/>
      <c r="BM425" s="42"/>
      <c r="BN425" s="42"/>
      <c r="BO425" s="42"/>
    </row>
    <row r="426" spans="1:67" x14ac:dyDescent="0.35">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c r="AA426" s="42"/>
      <c r="AB426" s="42"/>
      <c r="AC426" s="42"/>
      <c r="AD426" s="42"/>
      <c r="AE426" s="42"/>
      <c r="AF426" s="42"/>
      <c r="AG426" s="42"/>
      <c r="AH426" s="42"/>
      <c r="AI426" s="42"/>
      <c r="AJ426" s="42"/>
      <c r="AK426" s="42"/>
      <c r="AL426" s="42"/>
      <c r="AM426" s="42"/>
      <c r="AN426" s="42"/>
      <c r="AO426" s="42"/>
      <c r="AP426" s="42"/>
      <c r="AQ426" s="42"/>
      <c r="AR426" s="42"/>
      <c r="AS426" s="42"/>
      <c r="AT426" s="42"/>
      <c r="AU426" s="42"/>
      <c r="AV426" s="42"/>
      <c r="AW426" s="42"/>
      <c r="AX426" s="42"/>
      <c r="AY426" s="42"/>
      <c r="AZ426" s="42"/>
      <c r="BA426" s="42"/>
      <c r="BB426" s="42"/>
      <c r="BC426" s="42"/>
      <c r="BD426" s="42"/>
      <c r="BE426" s="42"/>
      <c r="BF426" s="42"/>
      <c r="BG426" s="42"/>
      <c r="BH426" s="42"/>
      <c r="BI426" s="42"/>
      <c r="BJ426" s="42"/>
      <c r="BK426" s="42"/>
      <c r="BL426" s="42"/>
      <c r="BM426" s="42"/>
      <c r="BN426" s="42"/>
      <c r="BO426" s="42"/>
    </row>
    <row r="427" spans="1:67" x14ac:dyDescent="0.35">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c r="AA427" s="42"/>
      <c r="AB427" s="42"/>
      <c r="AC427" s="42"/>
      <c r="AD427" s="42"/>
      <c r="AE427" s="42"/>
      <c r="AF427" s="42"/>
      <c r="AG427" s="42"/>
      <c r="AH427" s="42"/>
      <c r="AI427" s="42"/>
      <c r="AJ427" s="42"/>
      <c r="AK427" s="42"/>
      <c r="AL427" s="42"/>
      <c r="AM427" s="42"/>
      <c r="AN427" s="42"/>
      <c r="AO427" s="42"/>
      <c r="AP427" s="42"/>
      <c r="AQ427" s="42"/>
      <c r="AR427" s="42"/>
      <c r="AS427" s="42"/>
      <c r="AT427" s="42"/>
      <c r="AU427" s="42"/>
      <c r="AV427" s="42"/>
      <c r="AW427" s="42"/>
      <c r="AX427" s="42"/>
      <c r="AY427" s="42"/>
      <c r="AZ427" s="42"/>
      <c r="BA427" s="42"/>
      <c r="BB427" s="42"/>
      <c r="BC427" s="42"/>
      <c r="BD427" s="42"/>
      <c r="BE427" s="42"/>
      <c r="BF427" s="42"/>
      <c r="BG427" s="42"/>
      <c r="BH427" s="42"/>
      <c r="BI427" s="42"/>
      <c r="BJ427" s="42"/>
      <c r="BK427" s="42"/>
      <c r="BL427" s="42"/>
      <c r="BM427" s="42"/>
      <c r="BN427" s="42"/>
      <c r="BO427" s="42"/>
    </row>
    <row r="428" spans="1:67" x14ac:dyDescent="0.35">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42"/>
      <c r="AS428" s="42"/>
      <c r="AT428" s="42"/>
      <c r="AU428" s="42"/>
      <c r="AV428" s="42"/>
      <c r="AW428" s="42"/>
      <c r="AX428" s="42"/>
      <c r="AY428" s="42"/>
      <c r="AZ428" s="42"/>
      <c r="BA428" s="42"/>
      <c r="BB428" s="42"/>
      <c r="BC428" s="42"/>
      <c r="BD428" s="42"/>
      <c r="BE428" s="42"/>
      <c r="BF428" s="42"/>
      <c r="BG428" s="42"/>
      <c r="BH428" s="42"/>
      <c r="BI428" s="42"/>
      <c r="BJ428" s="42"/>
      <c r="BK428" s="42"/>
      <c r="BL428" s="42"/>
      <c r="BM428" s="42"/>
      <c r="BN428" s="42"/>
      <c r="BO428" s="42"/>
    </row>
    <row r="429" spans="1:67" x14ac:dyDescent="0.35">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c r="AA429" s="42"/>
      <c r="AB429" s="42"/>
      <c r="AC429" s="42"/>
      <c r="AD429" s="42"/>
      <c r="AE429" s="42"/>
      <c r="AF429" s="42"/>
      <c r="AG429" s="42"/>
      <c r="AH429" s="42"/>
      <c r="AI429" s="42"/>
      <c r="AJ429" s="42"/>
      <c r="AK429" s="42"/>
      <c r="AL429" s="42"/>
      <c r="AM429" s="42"/>
      <c r="AN429" s="42"/>
      <c r="AO429" s="42"/>
      <c r="AP429" s="42"/>
      <c r="AQ429" s="42"/>
      <c r="AR429" s="42"/>
      <c r="AS429" s="42"/>
      <c r="AT429" s="42"/>
      <c r="AU429" s="42"/>
      <c r="AV429" s="42"/>
      <c r="AW429" s="42"/>
      <c r="AX429" s="42"/>
      <c r="AY429" s="42"/>
      <c r="AZ429" s="42"/>
      <c r="BA429" s="42"/>
      <c r="BB429" s="42"/>
      <c r="BC429" s="42"/>
      <c r="BD429" s="42"/>
      <c r="BE429" s="42"/>
      <c r="BF429" s="42"/>
      <c r="BG429" s="42"/>
      <c r="BH429" s="42"/>
      <c r="BI429" s="42"/>
      <c r="BJ429" s="42"/>
      <c r="BK429" s="42"/>
      <c r="BL429" s="42"/>
      <c r="BM429" s="42"/>
      <c r="BN429" s="42"/>
      <c r="BO429" s="42"/>
    </row>
    <row r="430" spans="1:67" x14ac:dyDescent="0.35">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c r="AA430" s="42"/>
      <c r="AB430" s="42"/>
      <c r="AC430" s="42"/>
      <c r="AD430" s="42"/>
      <c r="AE430" s="42"/>
      <c r="AF430" s="42"/>
      <c r="AG430" s="42"/>
      <c r="AH430" s="42"/>
      <c r="AI430" s="42"/>
      <c r="AJ430" s="42"/>
      <c r="AK430" s="42"/>
      <c r="AL430" s="42"/>
      <c r="AM430" s="42"/>
      <c r="AN430" s="42"/>
      <c r="AO430" s="42"/>
      <c r="AP430" s="42"/>
      <c r="AQ430" s="42"/>
      <c r="AR430" s="42"/>
      <c r="AS430" s="42"/>
      <c r="AT430" s="42"/>
      <c r="AU430" s="42"/>
      <c r="AV430" s="42"/>
      <c r="AW430" s="42"/>
      <c r="AX430" s="42"/>
      <c r="AY430" s="42"/>
      <c r="AZ430" s="42"/>
      <c r="BA430" s="42"/>
      <c r="BB430" s="42"/>
      <c r="BC430" s="42"/>
      <c r="BD430" s="42"/>
      <c r="BE430" s="42"/>
      <c r="BF430" s="42"/>
      <c r="BG430" s="42"/>
      <c r="BH430" s="42"/>
      <c r="BI430" s="42"/>
      <c r="BJ430" s="42"/>
      <c r="BK430" s="42"/>
      <c r="BL430" s="42"/>
      <c r="BM430" s="42"/>
      <c r="BN430" s="42"/>
      <c r="BO430" s="42"/>
    </row>
    <row r="431" spans="1:67" x14ac:dyDescent="0.35">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42"/>
      <c r="AS431" s="42"/>
      <c r="AT431" s="42"/>
      <c r="AU431" s="42"/>
      <c r="AV431" s="42"/>
      <c r="AW431" s="42"/>
      <c r="AX431" s="42"/>
      <c r="AY431" s="42"/>
      <c r="AZ431" s="42"/>
      <c r="BA431" s="42"/>
      <c r="BB431" s="42"/>
      <c r="BC431" s="42"/>
      <c r="BD431" s="42"/>
      <c r="BE431" s="42"/>
      <c r="BF431" s="42"/>
      <c r="BG431" s="42"/>
      <c r="BH431" s="42"/>
      <c r="BI431" s="42"/>
      <c r="BJ431" s="42"/>
      <c r="BK431" s="42"/>
      <c r="BL431" s="42"/>
      <c r="BM431" s="42"/>
      <c r="BN431" s="42"/>
      <c r="BO431" s="42"/>
    </row>
    <row r="432" spans="1:67" x14ac:dyDescent="0.35">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c r="AA432" s="42"/>
      <c r="AB432" s="42"/>
      <c r="AC432" s="42"/>
      <c r="AD432" s="42"/>
      <c r="AE432" s="42"/>
      <c r="AF432" s="42"/>
      <c r="AG432" s="42"/>
      <c r="AH432" s="42"/>
      <c r="AI432" s="42"/>
      <c r="AJ432" s="42"/>
      <c r="AK432" s="42"/>
      <c r="AL432" s="42"/>
      <c r="AM432" s="42"/>
      <c r="AN432" s="42"/>
      <c r="AO432" s="42"/>
      <c r="AP432" s="42"/>
      <c r="AQ432" s="42"/>
      <c r="AR432" s="42"/>
      <c r="AS432" s="42"/>
      <c r="AT432" s="42"/>
      <c r="AU432" s="42"/>
      <c r="AV432" s="42"/>
      <c r="AW432" s="42"/>
      <c r="AX432" s="42"/>
      <c r="AY432" s="42"/>
      <c r="AZ432" s="42"/>
      <c r="BA432" s="42"/>
      <c r="BB432" s="42"/>
      <c r="BC432" s="42"/>
      <c r="BD432" s="42"/>
      <c r="BE432" s="42"/>
      <c r="BF432" s="42"/>
      <c r="BG432" s="42"/>
      <c r="BH432" s="42"/>
      <c r="BI432" s="42"/>
      <c r="BJ432" s="42"/>
      <c r="BK432" s="42"/>
      <c r="BL432" s="42"/>
      <c r="BM432" s="42"/>
      <c r="BN432" s="42"/>
      <c r="BO432" s="42"/>
    </row>
    <row r="433" spans="1:67" x14ac:dyDescent="0.35">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c r="AA433" s="42"/>
      <c r="AB433" s="42"/>
      <c r="AC433" s="42"/>
      <c r="AD433" s="42"/>
      <c r="AE433" s="42"/>
      <c r="AF433" s="42"/>
      <c r="AG433" s="42"/>
      <c r="AH433" s="42"/>
      <c r="AI433" s="42"/>
      <c r="AJ433" s="42"/>
      <c r="AK433" s="42"/>
      <c r="AL433" s="42"/>
      <c r="AM433" s="42"/>
      <c r="AN433" s="42"/>
      <c r="AO433" s="42"/>
      <c r="AP433" s="42"/>
      <c r="AQ433" s="42"/>
      <c r="AR433" s="42"/>
      <c r="AS433" s="42"/>
      <c r="AT433" s="42"/>
      <c r="AU433" s="42"/>
      <c r="AV433" s="42"/>
      <c r="AW433" s="42"/>
      <c r="AX433" s="42"/>
      <c r="AY433" s="42"/>
      <c r="AZ433" s="42"/>
      <c r="BA433" s="42"/>
      <c r="BB433" s="42"/>
      <c r="BC433" s="42"/>
      <c r="BD433" s="42"/>
      <c r="BE433" s="42"/>
      <c r="BF433" s="42"/>
      <c r="BG433" s="42"/>
      <c r="BH433" s="42"/>
      <c r="BI433" s="42"/>
      <c r="BJ433" s="42"/>
      <c r="BK433" s="42"/>
      <c r="BL433" s="42"/>
      <c r="BM433" s="42"/>
      <c r="BN433" s="42"/>
      <c r="BO433" s="42"/>
    </row>
    <row r="434" spans="1:67" x14ac:dyDescent="0.35">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c r="AA434" s="42"/>
      <c r="AB434" s="42"/>
      <c r="AC434" s="42"/>
      <c r="AD434" s="42"/>
      <c r="AE434" s="42"/>
      <c r="AF434" s="42"/>
      <c r="AG434" s="42"/>
      <c r="AH434" s="42"/>
      <c r="AI434" s="42"/>
      <c r="AJ434" s="42"/>
      <c r="AK434" s="42"/>
      <c r="AL434" s="42"/>
      <c r="AM434" s="42"/>
      <c r="AN434" s="42"/>
      <c r="AO434" s="42"/>
      <c r="AP434" s="42"/>
      <c r="AQ434" s="42"/>
      <c r="AR434" s="42"/>
      <c r="AS434" s="42"/>
      <c r="AT434" s="42"/>
      <c r="AU434" s="42"/>
      <c r="AV434" s="42"/>
      <c r="AW434" s="42"/>
      <c r="AX434" s="42"/>
      <c r="AY434" s="42"/>
      <c r="AZ434" s="42"/>
      <c r="BA434" s="42"/>
      <c r="BB434" s="42"/>
      <c r="BC434" s="42"/>
      <c r="BD434" s="42"/>
      <c r="BE434" s="42"/>
      <c r="BF434" s="42"/>
      <c r="BG434" s="42"/>
      <c r="BH434" s="42"/>
      <c r="BI434" s="42"/>
      <c r="BJ434" s="42"/>
      <c r="BK434" s="42"/>
      <c r="BL434" s="42"/>
      <c r="BM434" s="42"/>
      <c r="BN434" s="42"/>
      <c r="BO434" s="42"/>
    </row>
    <row r="435" spans="1:67" x14ac:dyDescent="0.35">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c r="AA435" s="42"/>
      <c r="AB435" s="42"/>
      <c r="AC435" s="42"/>
      <c r="AD435" s="42"/>
      <c r="AE435" s="42"/>
      <c r="AF435" s="42"/>
      <c r="AG435" s="42"/>
      <c r="AH435" s="42"/>
      <c r="AI435" s="42"/>
      <c r="AJ435" s="42"/>
      <c r="AK435" s="42"/>
      <c r="AL435" s="42"/>
      <c r="AM435" s="42"/>
      <c r="AN435" s="42"/>
      <c r="AO435" s="42"/>
      <c r="AP435" s="42"/>
      <c r="AQ435" s="42"/>
      <c r="AR435" s="42"/>
      <c r="AS435" s="42"/>
      <c r="AT435" s="42"/>
      <c r="AU435" s="42"/>
      <c r="AV435" s="42"/>
      <c r="AW435" s="42"/>
      <c r="AX435" s="42"/>
      <c r="AY435" s="42"/>
      <c r="AZ435" s="42"/>
      <c r="BA435" s="42"/>
      <c r="BB435" s="42"/>
      <c r="BC435" s="42"/>
      <c r="BD435" s="42"/>
      <c r="BE435" s="42"/>
      <c r="BF435" s="42"/>
      <c r="BG435" s="42"/>
      <c r="BH435" s="42"/>
      <c r="BI435" s="42"/>
      <c r="BJ435" s="42"/>
      <c r="BK435" s="42"/>
      <c r="BL435" s="42"/>
      <c r="BM435" s="42"/>
      <c r="BN435" s="42"/>
      <c r="BO435" s="42"/>
    </row>
    <row r="436" spans="1:67" x14ac:dyDescent="0.35">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P436" s="42"/>
      <c r="AQ436" s="42"/>
      <c r="AR436" s="42"/>
      <c r="AS436" s="42"/>
      <c r="AT436" s="42"/>
      <c r="AU436" s="42"/>
      <c r="AV436" s="42"/>
      <c r="AW436" s="42"/>
      <c r="AX436" s="42"/>
      <c r="AY436" s="42"/>
      <c r="AZ436" s="42"/>
      <c r="BA436" s="42"/>
      <c r="BB436" s="42"/>
      <c r="BC436" s="42"/>
      <c r="BD436" s="42"/>
      <c r="BE436" s="42"/>
      <c r="BF436" s="42"/>
      <c r="BG436" s="42"/>
      <c r="BH436" s="42"/>
      <c r="BI436" s="42"/>
      <c r="BJ436" s="42"/>
      <c r="BK436" s="42"/>
      <c r="BL436" s="42"/>
      <c r="BM436" s="42"/>
      <c r="BN436" s="42"/>
      <c r="BO436" s="42"/>
    </row>
    <row r="437" spans="1:67" x14ac:dyDescent="0.35">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c r="AA437" s="42"/>
      <c r="AB437" s="42"/>
      <c r="AC437" s="42"/>
      <c r="AD437" s="42"/>
      <c r="AE437" s="42"/>
      <c r="AF437" s="42"/>
      <c r="AG437" s="42"/>
      <c r="AH437" s="42"/>
      <c r="AI437" s="42"/>
      <c r="AJ437" s="42"/>
      <c r="AK437" s="42"/>
      <c r="AL437" s="42"/>
      <c r="AM437" s="42"/>
      <c r="AN437" s="42"/>
      <c r="AO437" s="42"/>
      <c r="AP437" s="42"/>
      <c r="AQ437" s="42"/>
      <c r="AR437" s="42"/>
      <c r="AS437" s="42"/>
      <c r="AT437" s="42"/>
      <c r="AU437" s="42"/>
      <c r="AV437" s="42"/>
      <c r="AW437" s="42"/>
      <c r="AX437" s="42"/>
      <c r="AY437" s="42"/>
      <c r="AZ437" s="42"/>
      <c r="BA437" s="42"/>
      <c r="BB437" s="42"/>
      <c r="BC437" s="42"/>
      <c r="BD437" s="42"/>
      <c r="BE437" s="42"/>
      <c r="BF437" s="42"/>
      <c r="BG437" s="42"/>
      <c r="BH437" s="42"/>
      <c r="BI437" s="42"/>
      <c r="BJ437" s="42"/>
      <c r="BK437" s="42"/>
      <c r="BL437" s="42"/>
      <c r="BM437" s="42"/>
      <c r="BN437" s="42"/>
      <c r="BO437" s="42"/>
    </row>
    <row r="438" spans="1:67" x14ac:dyDescent="0.35">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42"/>
      <c r="AS438" s="42"/>
      <c r="AT438" s="42"/>
      <c r="AU438" s="42"/>
      <c r="AV438" s="42"/>
      <c r="AW438" s="42"/>
      <c r="AX438" s="42"/>
      <c r="AY438" s="42"/>
      <c r="AZ438" s="42"/>
      <c r="BA438" s="42"/>
      <c r="BB438" s="42"/>
      <c r="BC438" s="42"/>
      <c r="BD438" s="42"/>
      <c r="BE438" s="42"/>
      <c r="BF438" s="42"/>
      <c r="BG438" s="42"/>
      <c r="BH438" s="42"/>
      <c r="BI438" s="42"/>
      <c r="BJ438" s="42"/>
      <c r="BK438" s="42"/>
      <c r="BL438" s="42"/>
      <c r="BM438" s="42"/>
      <c r="BN438" s="42"/>
      <c r="BO438" s="42"/>
    </row>
    <row r="439" spans="1:67" x14ac:dyDescent="0.35">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c r="AA439" s="42"/>
      <c r="AB439" s="42"/>
      <c r="AC439" s="42"/>
      <c r="AD439" s="42"/>
      <c r="AE439" s="42"/>
      <c r="AF439" s="42"/>
      <c r="AG439" s="42"/>
      <c r="AH439" s="42"/>
      <c r="AI439" s="42"/>
      <c r="AJ439" s="42"/>
      <c r="AK439" s="42"/>
      <c r="AL439" s="42"/>
      <c r="AM439" s="42"/>
      <c r="AN439" s="42"/>
      <c r="AO439" s="42"/>
      <c r="AP439" s="42"/>
      <c r="AQ439" s="42"/>
      <c r="AR439" s="42"/>
      <c r="AS439" s="42"/>
      <c r="AT439" s="42"/>
      <c r="AU439" s="42"/>
      <c r="AV439" s="42"/>
      <c r="AW439" s="42"/>
      <c r="AX439" s="42"/>
      <c r="AY439" s="42"/>
      <c r="AZ439" s="42"/>
      <c r="BA439" s="42"/>
      <c r="BB439" s="42"/>
      <c r="BC439" s="42"/>
      <c r="BD439" s="42"/>
      <c r="BE439" s="42"/>
      <c r="BF439" s="42"/>
      <c r="BG439" s="42"/>
      <c r="BH439" s="42"/>
      <c r="BI439" s="42"/>
      <c r="BJ439" s="42"/>
      <c r="BK439" s="42"/>
      <c r="BL439" s="42"/>
      <c r="BM439" s="42"/>
      <c r="BN439" s="42"/>
      <c r="BO439" s="42"/>
    </row>
    <row r="440" spans="1:67" x14ac:dyDescent="0.35">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c r="AA440" s="42"/>
      <c r="AB440" s="42"/>
      <c r="AC440" s="42"/>
      <c r="AD440" s="42"/>
      <c r="AE440" s="42"/>
      <c r="AF440" s="42"/>
      <c r="AG440" s="42"/>
      <c r="AH440" s="42"/>
      <c r="AI440" s="42"/>
      <c r="AJ440" s="42"/>
      <c r="AK440" s="42"/>
      <c r="AL440" s="42"/>
      <c r="AM440" s="42"/>
      <c r="AN440" s="42"/>
      <c r="AO440" s="42"/>
      <c r="AP440" s="42"/>
      <c r="AQ440" s="42"/>
      <c r="AR440" s="42"/>
      <c r="AS440" s="42"/>
      <c r="AT440" s="42"/>
      <c r="AU440" s="42"/>
      <c r="AV440" s="42"/>
      <c r="AW440" s="42"/>
      <c r="AX440" s="42"/>
      <c r="AY440" s="42"/>
      <c r="AZ440" s="42"/>
      <c r="BA440" s="42"/>
      <c r="BB440" s="42"/>
      <c r="BC440" s="42"/>
      <c r="BD440" s="42"/>
      <c r="BE440" s="42"/>
      <c r="BF440" s="42"/>
      <c r="BG440" s="42"/>
      <c r="BH440" s="42"/>
      <c r="BI440" s="42"/>
      <c r="BJ440" s="42"/>
      <c r="BK440" s="42"/>
      <c r="BL440" s="42"/>
      <c r="BM440" s="42"/>
      <c r="BN440" s="42"/>
      <c r="BO440" s="42"/>
    </row>
    <row r="441" spans="1:67" x14ac:dyDescent="0.35">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c r="AA441" s="42"/>
      <c r="AB441" s="42"/>
      <c r="AC441" s="42"/>
      <c r="AD441" s="42"/>
      <c r="AE441" s="42"/>
      <c r="AF441" s="42"/>
      <c r="AG441" s="42"/>
      <c r="AH441" s="42"/>
      <c r="AI441" s="42"/>
      <c r="AJ441" s="42"/>
      <c r="AK441" s="42"/>
      <c r="AL441" s="42"/>
      <c r="AM441" s="42"/>
      <c r="AN441" s="42"/>
      <c r="AO441" s="42"/>
      <c r="AP441" s="42"/>
      <c r="AQ441" s="42"/>
      <c r="AR441" s="42"/>
      <c r="AS441" s="42"/>
      <c r="AT441" s="42"/>
      <c r="AU441" s="42"/>
      <c r="AV441" s="42"/>
      <c r="AW441" s="42"/>
      <c r="AX441" s="42"/>
      <c r="AY441" s="42"/>
      <c r="AZ441" s="42"/>
      <c r="BA441" s="42"/>
      <c r="BB441" s="42"/>
      <c r="BC441" s="42"/>
      <c r="BD441" s="42"/>
      <c r="BE441" s="42"/>
      <c r="BF441" s="42"/>
      <c r="BG441" s="42"/>
      <c r="BH441" s="42"/>
      <c r="BI441" s="42"/>
      <c r="BJ441" s="42"/>
      <c r="BK441" s="42"/>
      <c r="BL441" s="42"/>
      <c r="BM441" s="42"/>
      <c r="BN441" s="42"/>
      <c r="BO441" s="42"/>
    </row>
    <row r="442" spans="1:67" x14ac:dyDescent="0.35">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c r="AA442" s="42"/>
      <c r="AB442" s="42"/>
      <c r="AC442" s="42"/>
      <c r="AD442" s="42"/>
      <c r="AE442" s="42"/>
      <c r="AF442" s="42"/>
      <c r="AG442" s="42"/>
      <c r="AH442" s="42"/>
      <c r="AI442" s="42"/>
      <c r="AJ442" s="42"/>
      <c r="AK442" s="42"/>
      <c r="AL442" s="42"/>
      <c r="AM442" s="42"/>
      <c r="AN442" s="42"/>
      <c r="AO442" s="42"/>
      <c r="AP442" s="42"/>
      <c r="AQ442" s="42"/>
      <c r="AR442" s="42"/>
      <c r="AS442" s="42"/>
      <c r="AT442" s="42"/>
      <c r="AU442" s="42"/>
      <c r="AV442" s="42"/>
      <c r="AW442" s="42"/>
      <c r="AX442" s="42"/>
      <c r="AY442" s="42"/>
      <c r="AZ442" s="42"/>
      <c r="BA442" s="42"/>
      <c r="BB442" s="42"/>
      <c r="BC442" s="42"/>
      <c r="BD442" s="42"/>
      <c r="BE442" s="42"/>
      <c r="BF442" s="42"/>
      <c r="BG442" s="42"/>
      <c r="BH442" s="42"/>
      <c r="BI442" s="42"/>
      <c r="BJ442" s="42"/>
      <c r="BK442" s="42"/>
      <c r="BL442" s="42"/>
      <c r="BM442" s="42"/>
      <c r="BN442" s="42"/>
      <c r="BO442" s="42"/>
    </row>
    <row r="443" spans="1:67" x14ac:dyDescent="0.35">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c r="AA443" s="42"/>
      <c r="AB443" s="42"/>
      <c r="AC443" s="42"/>
      <c r="AD443" s="42"/>
      <c r="AE443" s="42"/>
      <c r="AF443" s="42"/>
      <c r="AG443" s="42"/>
      <c r="AH443" s="42"/>
      <c r="AI443" s="42"/>
      <c r="AJ443" s="42"/>
      <c r="AK443" s="42"/>
      <c r="AL443" s="42"/>
      <c r="AM443" s="42"/>
      <c r="AN443" s="42"/>
      <c r="AO443" s="42"/>
      <c r="AP443" s="42"/>
      <c r="AQ443" s="42"/>
      <c r="AR443" s="42"/>
      <c r="AS443" s="42"/>
      <c r="AT443" s="42"/>
      <c r="AU443" s="42"/>
      <c r="AV443" s="42"/>
      <c r="AW443" s="42"/>
      <c r="AX443" s="42"/>
      <c r="AY443" s="42"/>
      <c r="AZ443" s="42"/>
      <c r="BA443" s="42"/>
      <c r="BB443" s="42"/>
      <c r="BC443" s="42"/>
      <c r="BD443" s="42"/>
      <c r="BE443" s="42"/>
      <c r="BF443" s="42"/>
      <c r="BG443" s="42"/>
      <c r="BH443" s="42"/>
      <c r="BI443" s="42"/>
      <c r="BJ443" s="42"/>
      <c r="BK443" s="42"/>
      <c r="BL443" s="42"/>
      <c r="BM443" s="42"/>
      <c r="BN443" s="42"/>
      <c r="BO443" s="42"/>
    </row>
    <row r="444" spans="1:67" x14ac:dyDescent="0.35">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c r="AA444" s="42"/>
      <c r="AB444" s="42"/>
      <c r="AC444" s="42"/>
      <c r="AD444" s="42"/>
      <c r="AE444" s="42"/>
      <c r="AF444" s="42"/>
      <c r="AG444" s="42"/>
      <c r="AH444" s="42"/>
      <c r="AI444" s="42"/>
      <c r="AJ444" s="42"/>
      <c r="AK444" s="42"/>
      <c r="AL444" s="42"/>
      <c r="AM444" s="42"/>
      <c r="AN444" s="42"/>
      <c r="AO444" s="42"/>
      <c r="AP444" s="42"/>
      <c r="AQ444" s="42"/>
      <c r="AR444" s="42"/>
      <c r="AS444" s="42"/>
      <c r="AT444" s="42"/>
      <c r="AU444" s="42"/>
      <c r="AV444" s="42"/>
      <c r="AW444" s="42"/>
      <c r="AX444" s="42"/>
      <c r="AY444" s="42"/>
      <c r="AZ444" s="42"/>
      <c r="BA444" s="42"/>
      <c r="BB444" s="42"/>
      <c r="BC444" s="42"/>
      <c r="BD444" s="42"/>
      <c r="BE444" s="42"/>
      <c r="BF444" s="42"/>
      <c r="BG444" s="42"/>
      <c r="BH444" s="42"/>
      <c r="BI444" s="42"/>
      <c r="BJ444" s="42"/>
      <c r="BK444" s="42"/>
      <c r="BL444" s="42"/>
      <c r="BM444" s="42"/>
      <c r="BN444" s="42"/>
      <c r="BO444" s="42"/>
    </row>
    <row r="445" spans="1:67" x14ac:dyDescent="0.35">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c r="AA445" s="42"/>
      <c r="AB445" s="42"/>
      <c r="AC445" s="42"/>
      <c r="AD445" s="42"/>
      <c r="AE445" s="42"/>
      <c r="AF445" s="42"/>
      <c r="AG445" s="42"/>
      <c r="AH445" s="42"/>
      <c r="AI445" s="42"/>
      <c r="AJ445" s="42"/>
      <c r="AK445" s="42"/>
      <c r="AL445" s="42"/>
      <c r="AM445" s="42"/>
      <c r="AN445" s="42"/>
      <c r="AO445" s="42"/>
      <c r="AP445" s="42"/>
      <c r="AQ445" s="42"/>
      <c r="AR445" s="42"/>
      <c r="AS445" s="42"/>
      <c r="AT445" s="42"/>
      <c r="AU445" s="42"/>
      <c r="AV445" s="42"/>
      <c r="AW445" s="42"/>
      <c r="AX445" s="42"/>
      <c r="AY445" s="42"/>
      <c r="AZ445" s="42"/>
      <c r="BA445" s="42"/>
      <c r="BB445" s="42"/>
      <c r="BC445" s="42"/>
      <c r="BD445" s="42"/>
      <c r="BE445" s="42"/>
      <c r="BF445" s="42"/>
      <c r="BG445" s="42"/>
      <c r="BH445" s="42"/>
      <c r="BI445" s="42"/>
      <c r="BJ445" s="42"/>
      <c r="BK445" s="42"/>
      <c r="BL445" s="42"/>
      <c r="BM445" s="42"/>
      <c r="BN445" s="42"/>
      <c r="BO445" s="42"/>
    </row>
    <row r="446" spans="1:67" x14ac:dyDescent="0.35">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c r="AA446" s="42"/>
      <c r="AB446" s="42"/>
      <c r="AC446" s="42"/>
      <c r="AD446" s="42"/>
      <c r="AE446" s="42"/>
      <c r="AF446" s="42"/>
      <c r="AG446" s="42"/>
      <c r="AH446" s="42"/>
      <c r="AI446" s="42"/>
      <c r="AJ446" s="42"/>
      <c r="AK446" s="42"/>
      <c r="AL446" s="42"/>
      <c r="AM446" s="42"/>
      <c r="AN446" s="42"/>
      <c r="AO446" s="42"/>
      <c r="AP446" s="42"/>
      <c r="AQ446" s="42"/>
      <c r="AR446" s="42"/>
      <c r="AS446" s="42"/>
      <c r="AT446" s="42"/>
      <c r="AU446" s="42"/>
      <c r="AV446" s="42"/>
      <c r="AW446" s="42"/>
      <c r="AX446" s="42"/>
      <c r="AY446" s="42"/>
      <c r="AZ446" s="42"/>
      <c r="BA446" s="42"/>
      <c r="BB446" s="42"/>
      <c r="BC446" s="42"/>
      <c r="BD446" s="42"/>
      <c r="BE446" s="42"/>
      <c r="BF446" s="42"/>
      <c r="BG446" s="42"/>
      <c r="BH446" s="42"/>
      <c r="BI446" s="42"/>
      <c r="BJ446" s="42"/>
      <c r="BK446" s="42"/>
      <c r="BL446" s="42"/>
      <c r="BM446" s="42"/>
      <c r="BN446" s="42"/>
      <c r="BO446" s="42"/>
    </row>
    <row r="447" spans="1:67" x14ac:dyDescent="0.35">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c r="AA447" s="42"/>
      <c r="AB447" s="42"/>
      <c r="AC447" s="42"/>
      <c r="AD447" s="42"/>
      <c r="AE447" s="42"/>
      <c r="AF447" s="42"/>
      <c r="AG447" s="42"/>
      <c r="AH447" s="42"/>
      <c r="AI447" s="42"/>
      <c r="AJ447" s="42"/>
      <c r="AK447" s="42"/>
      <c r="AL447" s="42"/>
      <c r="AM447" s="42"/>
      <c r="AN447" s="42"/>
      <c r="AO447" s="42"/>
      <c r="AP447" s="42"/>
      <c r="AQ447" s="42"/>
      <c r="AR447" s="42"/>
      <c r="AS447" s="42"/>
      <c r="AT447" s="42"/>
      <c r="AU447" s="42"/>
      <c r="AV447" s="42"/>
      <c r="AW447" s="42"/>
      <c r="AX447" s="42"/>
      <c r="AY447" s="42"/>
      <c r="AZ447" s="42"/>
      <c r="BA447" s="42"/>
      <c r="BB447" s="42"/>
      <c r="BC447" s="42"/>
      <c r="BD447" s="42"/>
      <c r="BE447" s="42"/>
      <c r="BF447" s="42"/>
      <c r="BG447" s="42"/>
      <c r="BH447" s="42"/>
      <c r="BI447" s="42"/>
      <c r="BJ447" s="42"/>
      <c r="BK447" s="42"/>
      <c r="BL447" s="42"/>
      <c r="BM447" s="42"/>
      <c r="BN447" s="42"/>
      <c r="BO447" s="42"/>
    </row>
    <row r="448" spans="1:67" x14ac:dyDescent="0.35">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c r="AA448" s="42"/>
      <c r="AB448" s="42"/>
      <c r="AC448" s="42"/>
      <c r="AD448" s="42"/>
      <c r="AE448" s="42"/>
      <c r="AF448" s="42"/>
      <c r="AG448" s="42"/>
      <c r="AH448" s="42"/>
      <c r="AI448" s="42"/>
      <c r="AJ448" s="42"/>
      <c r="AK448" s="42"/>
      <c r="AL448" s="42"/>
      <c r="AM448" s="42"/>
      <c r="AN448" s="42"/>
      <c r="AO448" s="42"/>
      <c r="AP448" s="42"/>
      <c r="AQ448" s="42"/>
      <c r="AR448" s="42"/>
      <c r="AS448" s="42"/>
      <c r="AT448" s="42"/>
      <c r="AU448" s="42"/>
      <c r="AV448" s="42"/>
      <c r="AW448" s="42"/>
      <c r="AX448" s="42"/>
      <c r="AY448" s="42"/>
      <c r="AZ448" s="42"/>
      <c r="BA448" s="42"/>
      <c r="BB448" s="42"/>
      <c r="BC448" s="42"/>
      <c r="BD448" s="42"/>
      <c r="BE448" s="42"/>
      <c r="BF448" s="42"/>
      <c r="BG448" s="42"/>
      <c r="BH448" s="42"/>
      <c r="BI448" s="42"/>
      <c r="BJ448" s="42"/>
      <c r="BK448" s="42"/>
      <c r="BL448" s="42"/>
      <c r="BM448" s="42"/>
      <c r="BN448" s="42"/>
      <c r="BO448" s="42"/>
    </row>
    <row r="449" spans="1:67" x14ac:dyDescent="0.35">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c r="AA449" s="42"/>
      <c r="AB449" s="42"/>
      <c r="AC449" s="42"/>
      <c r="AD449" s="42"/>
      <c r="AE449" s="42"/>
      <c r="AF449" s="42"/>
      <c r="AG449" s="42"/>
      <c r="AH449" s="42"/>
      <c r="AI449" s="42"/>
      <c r="AJ449" s="42"/>
      <c r="AK449" s="42"/>
      <c r="AL449" s="42"/>
      <c r="AM449" s="42"/>
      <c r="AN449" s="42"/>
      <c r="AO449" s="42"/>
      <c r="AP449" s="42"/>
      <c r="AQ449" s="42"/>
      <c r="AR449" s="42"/>
      <c r="AS449" s="42"/>
      <c r="AT449" s="42"/>
      <c r="AU449" s="42"/>
      <c r="AV449" s="42"/>
      <c r="AW449" s="42"/>
      <c r="AX449" s="42"/>
      <c r="AY449" s="42"/>
      <c r="AZ449" s="42"/>
      <c r="BA449" s="42"/>
      <c r="BB449" s="42"/>
      <c r="BC449" s="42"/>
      <c r="BD449" s="42"/>
      <c r="BE449" s="42"/>
      <c r="BF449" s="42"/>
      <c r="BG449" s="42"/>
      <c r="BH449" s="42"/>
      <c r="BI449" s="42"/>
      <c r="BJ449" s="42"/>
      <c r="BK449" s="42"/>
      <c r="BL449" s="42"/>
      <c r="BM449" s="42"/>
      <c r="BN449" s="42"/>
      <c r="BO449" s="42"/>
    </row>
    <row r="450" spans="1:67" x14ac:dyDescent="0.35">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c r="AA450" s="42"/>
      <c r="AB450" s="42"/>
      <c r="AC450" s="42"/>
      <c r="AD450" s="42"/>
      <c r="AE450" s="42"/>
      <c r="AF450" s="42"/>
      <c r="AG450" s="42"/>
      <c r="AH450" s="42"/>
      <c r="AI450" s="42"/>
      <c r="AJ450" s="42"/>
      <c r="AK450" s="42"/>
      <c r="AL450" s="42"/>
      <c r="AM450" s="42"/>
      <c r="AN450" s="42"/>
      <c r="AO450" s="42"/>
      <c r="AP450" s="42"/>
      <c r="AQ450" s="42"/>
      <c r="AR450" s="42"/>
      <c r="AS450" s="42"/>
      <c r="AT450" s="42"/>
      <c r="AU450" s="42"/>
      <c r="AV450" s="42"/>
      <c r="AW450" s="42"/>
      <c r="AX450" s="42"/>
      <c r="AY450" s="42"/>
      <c r="AZ450" s="42"/>
      <c r="BA450" s="42"/>
      <c r="BB450" s="42"/>
      <c r="BC450" s="42"/>
      <c r="BD450" s="42"/>
      <c r="BE450" s="42"/>
      <c r="BF450" s="42"/>
      <c r="BG450" s="42"/>
      <c r="BH450" s="42"/>
      <c r="BI450" s="42"/>
      <c r="BJ450" s="42"/>
      <c r="BK450" s="42"/>
      <c r="BL450" s="42"/>
      <c r="BM450" s="42"/>
      <c r="BN450" s="42"/>
      <c r="BO450" s="42"/>
    </row>
    <row r="451" spans="1:67" x14ac:dyDescent="0.35">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c r="AA451" s="42"/>
      <c r="AB451" s="42"/>
      <c r="AC451" s="42"/>
      <c r="AD451" s="42"/>
      <c r="AE451" s="42"/>
      <c r="AF451" s="42"/>
      <c r="AG451" s="42"/>
      <c r="AH451" s="42"/>
      <c r="AI451" s="42"/>
      <c r="AJ451" s="42"/>
      <c r="AK451" s="42"/>
      <c r="AL451" s="42"/>
      <c r="AM451" s="42"/>
      <c r="AN451" s="42"/>
      <c r="AO451" s="42"/>
      <c r="AP451" s="42"/>
      <c r="AQ451" s="42"/>
      <c r="AR451" s="42"/>
      <c r="AS451" s="42"/>
      <c r="AT451" s="42"/>
      <c r="AU451" s="42"/>
      <c r="AV451" s="42"/>
      <c r="AW451" s="42"/>
      <c r="AX451" s="42"/>
      <c r="AY451" s="42"/>
      <c r="AZ451" s="42"/>
      <c r="BA451" s="42"/>
      <c r="BB451" s="42"/>
      <c r="BC451" s="42"/>
      <c r="BD451" s="42"/>
      <c r="BE451" s="42"/>
      <c r="BF451" s="42"/>
      <c r="BG451" s="42"/>
      <c r="BH451" s="42"/>
      <c r="BI451" s="42"/>
      <c r="BJ451" s="42"/>
      <c r="BK451" s="42"/>
      <c r="BL451" s="42"/>
      <c r="BM451" s="42"/>
      <c r="BN451" s="42"/>
      <c r="BO451" s="42"/>
    </row>
    <row r="452" spans="1:67" x14ac:dyDescent="0.35">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c r="AA452" s="42"/>
      <c r="AB452" s="42"/>
      <c r="AC452" s="42"/>
      <c r="AD452" s="42"/>
      <c r="AE452" s="42"/>
      <c r="AF452" s="42"/>
      <c r="AG452" s="42"/>
      <c r="AH452" s="42"/>
      <c r="AI452" s="42"/>
      <c r="AJ452" s="42"/>
      <c r="AK452" s="42"/>
      <c r="AL452" s="42"/>
      <c r="AM452" s="42"/>
      <c r="AN452" s="42"/>
      <c r="AO452" s="42"/>
      <c r="AP452" s="42"/>
      <c r="AQ452" s="42"/>
      <c r="AR452" s="42"/>
      <c r="AS452" s="42"/>
      <c r="AT452" s="42"/>
      <c r="AU452" s="42"/>
      <c r="AV452" s="42"/>
      <c r="AW452" s="42"/>
      <c r="AX452" s="42"/>
      <c r="AY452" s="42"/>
      <c r="AZ452" s="42"/>
      <c r="BA452" s="42"/>
      <c r="BB452" s="42"/>
      <c r="BC452" s="42"/>
      <c r="BD452" s="42"/>
      <c r="BE452" s="42"/>
      <c r="BF452" s="42"/>
      <c r="BG452" s="42"/>
      <c r="BH452" s="42"/>
      <c r="BI452" s="42"/>
      <c r="BJ452" s="42"/>
      <c r="BK452" s="42"/>
      <c r="BL452" s="42"/>
      <c r="BM452" s="42"/>
      <c r="BN452" s="42"/>
      <c r="BO452" s="42"/>
    </row>
    <row r="453" spans="1:67" x14ac:dyDescent="0.35">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c r="AA453" s="42"/>
      <c r="AB453" s="42"/>
      <c r="AC453" s="42"/>
      <c r="AD453" s="42"/>
      <c r="AE453" s="42"/>
      <c r="AF453" s="42"/>
      <c r="AG453" s="42"/>
      <c r="AH453" s="42"/>
      <c r="AI453" s="42"/>
      <c r="AJ453" s="42"/>
      <c r="AK453" s="42"/>
      <c r="AL453" s="42"/>
      <c r="AM453" s="42"/>
      <c r="AN453" s="42"/>
      <c r="AO453" s="42"/>
      <c r="AP453" s="42"/>
      <c r="AQ453" s="42"/>
      <c r="AR453" s="42"/>
      <c r="AS453" s="42"/>
      <c r="AT453" s="42"/>
      <c r="AU453" s="42"/>
      <c r="AV453" s="42"/>
      <c r="AW453" s="42"/>
      <c r="AX453" s="42"/>
      <c r="AY453" s="42"/>
      <c r="AZ453" s="42"/>
      <c r="BA453" s="42"/>
      <c r="BB453" s="42"/>
      <c r="BC453" s="42"/>
      <c r="BD453" s="42"/>
      <c r="BE453" s="42"/>
      <c r="BF453" s="42"/>
      <c r="BG453" s="42"/>
      <c r="BH453" s="42"/>
      <c r="BI453" s="42"/>
      <c r="BJ453" s="42"/>
      <c r="BK453" s="42"/>
      <c r="BL453" s="42"/>
      <c r="BM453" s="42"/>
      <c r="BN453" s="42"/>
      <c r="BO453" s="42"/>
    </row>
    <row r="454" spans="1:67" x14ac:dyDescent="0.35">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c r="AA454" s="42"/>
      <c r="AB454" s="42"/>
      <c r="AC454" s="42"/>
      <c r="AD454" s="42"/>
      <c r="AE454" s="42"/>
      <c r="AF454" s="42"/>
      <c r="AG454" s="42"/>
      <c r="AH454" s="42"/>
      <c r="AI454" s="42"/>
      <c r="AJ454" s="42"/>
      <c r="AK454" s="42"/>
      <c r="AL454" s="42"/>
      <c r="AM454" s="42"/>
      <c r="AN454" s="42"/>
      <c r="AO454" s="42"/>
      <c r="AP454" s="42"/>
      <c r="AQ454" s="42"/>
      <c r="AR454" s="42"/>
      <c r="AS454" s="42"/>
      <c r="AT454" s="42"/>
      <c r="AU454" s="42"/>
      <c r="AV454" s="42"/>
      <c r="AW454" s="42"/>
      <c r="AX454" s="42"/>
      <c r="AY454" s="42"/>
      <c r="AZ454" s="42"/>
      <c r="BA454" s="42"/>
      <c r="BB454" s="42"/>
      <c r="BC454" s="42"/>
      <c r="BD454" s="42"/>
      <c r="BE454" s="42"/>
      <c r="BF454" s="42"/>
      <c r="BG454" s="42"/>
      <c r="BH454" s="42"/>
      <c r="BI454" s="42"/>
      <c r="BJ454" s="42"/>
      <c r="BK454" s="42"/>
      <c r="BL454" s="42"/>
      <c r="BM454" s="42"/>
      <c r="BN454" s="42"/>
      <c r="BO454" s="42"/>
    </row>
    <row r="455" spans="1:67" x14ac:dyDescent="0.35">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c r="AA455" s="42"/>
      <c r="AB455" s="42"/>
      <c r="AC455" s="42"/>
      <c r="AD455" s="42"/>
      <c r="AE455" s="42"/>
      <c r="AF455" s="42"/>
      <c r="AG455" s="42"/>
      <c r="AH455" s="42"/>
      <c r="AI455" s="42"/>
      <c r="AJ455" s="42"/>
      <c r="AK455" s="42"/>
      <c r="AL455" s="42"/>
      <c r="AM455" s="42"/>
      <c r="AN455" s="42"/>
      <c r="AO455" s="42"/>
      <c r="AP455" s="42"/>
      <c r="AQ455" s="42"/>
      <c r="AR455" s="42"/>
      <c r="AS455" s="42"/>
      <c r="AT455" s="42"/>
      <c r="AU455" s="42"/>
      <c r="AV455" s="42"/>
      <c r="AW455" s="42"/>
      <c r="AX455" s="42"/>
      <c r="AY455" s="42"/>
      <c r="AZ455" s="42"/>
      <c r="BA455" s="42"/>
      <c r="BB455" s="42"/>
      <c r="BC455" s="42"/>
      <c r="BD455" s="42"/>
      <c r="BE455" s="42"/>
      <c r="BF455" s="42"/>
      <c r="BG455" s="42"/>
      <c r="BH455" s="42"/>
      <c r="BI455" s="42"/>
      <c r="BJ455" s="42"/>
      <c r="BK455" s="42"/>
      <c r="BL455" s="42"/>
      <c r="BM455" s="42"/>
      <c r="BN455" s="42"/>
      <c r="BO455" s="42"/>
    </row>
    <row r="456" spans="1:67" x14ac:dyDescent="0.35">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c r="AA456" s="42"/>
      <c r="AB456" s="42"/>
      <c r="AC456" s="42"/>
      <c r="AD456" s="42"/>
      <c r="AE456" s="42"/>
      <c r="AF456" s="42"/>
      <c r="AG456" s="42"/>
      <c r="AH456" s="42"/>
      <c r="AI456" s="42"/>
      <c r="AJ456" s="42"/>
      <c r="AK456" s="42"/>
      <c r="AL456" s="42"/>
      <c r="AM456" s="42"/>
      <c r="AN456" s="42"/>
      <c r="AO456" s="42"/>
      <c r="AP456" s="42"/>
      <c r="AQ456" s="42"/>
      <c r="AR456" s="42"/>
      <c r="AS456" s="42"/>
      <c r="AT456" s="42"/>
      <c r="AU456" s="42"/>
      <c r="AV456" s="42"/>
      <c r="AW456" s="42"/>
      <c r="AX456" s="42"/>
      <c r="AY456" s="42"/>
      <c r="AZ456" s="42"/>
      <c r="BA456" s="42"/>
      <c r="BB456" s="42"/>
      <c r="BC456" s="42"/>
      <c r="BD456" s="42"/>
      <c r="BE456" s="42"/>
      <c r="BF456" s="42"/>
      <c r="BG456" s="42"/>
      <c r="BH456" s="42"/>
      <c r="BI456" s="42"/>
      <c r="BJ456" s="42"/>
      <c r="BK456" s="42"/>
      <c r="BL456" s="42"/>
      <c r="BM456" s="42"/>
      <c r="BN456" s="42"/>
      <c r="BO456" s="42"/>
    </row>
    <row r="457" spans="1:67" x14ac:dyDescent="0.35">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c r="AA457" s="42"/>
      <c r="AB457" s="42"/>
      <c r="AC457" s="42"/>
      <c r="AD457" s="42"/>
      <c r="AE457" s="42"/>
      <c r="AF457" s="42"/>
      <c r="AG457" s="42"/>
      <c r="AH457" s="42"/>
      <c r="AI457" s="42"/>
      <c r="AJ457" s="42"/>
      <c r="AK457" s="42"/>
      <c r="AL457" s="42"/>
      <c r="AM457" s="42"/>
      <c r="AN457" s="42"/>
      <c r="AO457" s="42"/>
      <c r="AP457" s="42"/>
      <c r="AQ457" s="42"/>
      <c r="AR457" s="42"/>
      <c r="AS457" s="42"/>
      <c r="AT457" s="42"/>
      <c r="AU457" s="42"/>
      <c r="AV457" s="42"/>
      <c r="AW457" s="42"/>
      <c r="AX457" s="42"/>
      <c r="AY457" s="42"/>
      <c r="AZ457" s="42"/>
      <c r="BA457" s="42"/>
      <c r="BB457" s="42"/>
      <c r="BC457" s="42"/>
      <c r="BD457" s="42"/>
      <c r="BE457" s="42"/>
      <c r="BF457" s="42"/>
      <c r="BG457" s="42"/>
      <c r="BH457" s="42"/>
      <c r="BI457" s="42"/>
      <c r="BJ457" s="42"/>
      <c r="BK457" s="42"/>
      <c r="BL457" s="42"/>
      <c r="BM457" s="42"/>
      <c r="BN457" s="42"/>
      <c r="BO457" s="42"/>
    </row>
    <row r="458" spans="1:67" x14ac:dyDescent="0.35">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c r="AA458" s="42"/>
      <c r="AB458" s="42"/>
      <c r="AC458" s="42"/>
      <c r="AD458" s="42"/>
      <c r="AE458" s="42"/>
      <c r="AF458" s="42"/>
      <c r="AG458" s="42"/>
      <c r="AH458" s="42"/>
      <c r="AI458" s="42"/>
      <c r="AJ458" s="42"/>
      <c r="AK458" s="42"/>
      <c r="AL458" s="42"/>
      <c r="AM458" s="42"/>
      <c r="AN458" s="42"/>
      <c r="AO458" s="42"/>
      <c r="AP458" s="42"/>
      <c r="AQ458" s="42"/>
      <c r="AR458" s="42"/>
      <c r="AS458" s="42"/>
      <c r="AT458" s="42"/>
      <c r="AU458" s="42"/>
      <c r="AV458" s="42"/>
      <c r="AW458" s="42"/>
      <c r="AX458" s="42"/>
      <c r="AY458" s="42"/>
      <c r="AZ458" s="42"/>
      <c r="BA458" s="42"/>
      <c r="BB458" s="42"/>
      <c r="BC458" s="42"/>
      <c r="BD458" s="42"/>
      <c r="BE458" s="42"/>
      <c r="BF458" s="42"/>
      <c r="BG458" s="42"/>
      <c r="BH458" s="42"/>
      <c r="BI458" s="42"/>
      <c r="BJ458" s="42"/>
      <c r="BK458" s="42"/>
      <c r="BL458" s="42"/>
      <c r="BM458" s="42"/>
      <c r="BN458" s="42"/>
      <c r="BO458" s="42"/>
    </row>
    <row r="459" spans="1:67" x14ac:dyDescent="0.3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c r="AA459" s="42"/>
      <c r="AB459" s="42"/>
      <c r="AC459" s="42"/>
      <c r="AD459" s="42"/>
      <c r="AE459" s="42"/>
      <c r="AF459" s="42"/>
      <c r="AG459" s="42"/>
      <c r="AH459" s="42"/>
      <c r="AI459" s="42"/>
      <c r="AJ459" s="42"/>
      <c r="AK459" s="42"/>
      <c r="AL459" s="42"/>
      <c r="AM459" s="42"/>
      <c r="AN459" s="42"/>
      <c r="AO459" s="42"/>
      <c r="AP459" s="42"/>
      <c r="AQ459" s="42"/>
      <c r="AR459" s="42"/>
      <c r="AS459" s="42"/>
      <c r="AT459" s="42"/>
      <c r="AU459" s="42"/>
      <c r="AV459" s="42"/>
      <c r="AW459" s="42"/>
      <c r="AX459" s="42"/>
      <c r="AY459" s="42"/>
      <c r="AZ459" s="42"/>
      <c r="BA459" s="42"/>
      <c r="BB459" s="42"/>
      <c r="BC459" s="42"/>
      <c r="BD459" s="42"/>
      <c r="BE459" s="42"/>
      <c r="BF459" s="42"/>
      <c r="BG459" s="42"/>
      <c r="BH459" s="42"/>
      <c r="BI459" s="42"/>
      <c r="BJ459" s="42"/>
      <c r="BK459" s="42"/>
      <c r="BL459" s="42"/>
      <c r="BM459" s="42"/>
      <c r="BN459" s="42"/>
      <c r="BO459" s="42"/>
    </row>
    <row r="460" spans="1:67" x14ac:dyDescent="0.35">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c r="AA460" s="42"/>
      <c r="AB460" s="42"/>
      <c r="AC460" s="42"/>
      <c r="AD460" s="42"/>
      <c r="AE460" s="42"/>
      <c r="AF460" s="42"/>
      <c r="AG460" s="42"/>
      <c r="AH460" s="42"/>
      <c r="AI460" s="42"/>
      <c r="AJ460" s="42"/>
      <c r="AK460" s="42"/>
      <c r="AL460" s="42"/>
      <c r="AM460" s="42"/>
      <c r="AN460" s="42"/>
      <c r="AO460" s="42"/>
      <c r="AP460" s="42"/>
      <c r="AQ460" s="42"/>
      <c r="AR460" s="42"/>
      <c r="AS460" s="42"/>
      <c r="AT460" s="42"/>
      <c r="AU460" s="42"/>
      <c r="AV460" s="42"/>
      <c r="AW460" s="42"/>
      <c r="AX460" s="42"/>
      <c r="AY460" s="42"/>
      <c r="AZ460" s="42"/>
      <c r="BA460" s="42"/>
      <c r="BB460" s="42"/>
      <c r="BC460" s="42"/>
      <c r="BD460" s="42"/>
      <c r="BE460" s="42"/>
      <c r="BF460" s="42"/>
      <c r="BG460" s="42"/>
      <c r="BH460" s="42"/>
      <c r="BI460" s="42"/>
      <c r="BJ460" s="42"/>
      <c r="BK460" s="42"/>
      <c r="BL460" s="42"/>
      <c r="BM460" s="42"/>
      <c r="BN460" s="42"/>
      <c r="BO460" s="42"/>
    </row>
    <row r="461" spans="1:67" x14ac:dyDescent="0.35">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c r="AA461" s="42"/>
      <c r="AB461" s="42"/>
      <c r="AC461" s="42"/>
      <c r="AD461" s="42"/>
      <c r="AE461" s="42"/>
      <c r="AF461" s="42"/>
      <c r="AG461" s="42"/>
      <c r="AH461" s="42"/>
      <c r="AI461" s="42"/>
      <c r="AJ461" s="42"/>
      <c r="AK461" s="42"/>
      <c r="AL461" s="42"/>
      <c r="AM461" s="42"/>
      <c r="AN461" s="42"/>
      <c r="AO461" s="42"/>
      <c r="AP461" s="42"/>
      <c r="AQ461" s="42"/>
      <c r="AR461" s="42"/>
      <c r="AS461" s="42"/>
      <c r="AT461" s="42"/>
      <c r="AU461" s="42"/>
      <c r="AV461" s="42"/>
      <c r="AW461" s="42"/>
      <c r="AX461" s="42"/>
      <c r="AY461" s="42"/>
      <c r="AZ461" s="42"/>
      <c r="BA461" s="42"/>
      <c r="BB461" s="42"/>
      <c r="BC461" s="42"/>
      <c r="BD461" s="42"/>
      <c r="BE461" s="42"/>
      <c r="BF461" s="42"/>
      <c r="BG461" s="42"/>
      <c r="BH461" s="42"/>
      <c r="BI461" s="42"/>
      <c r="BJ461" s="42"/>
      <c r="BK461" s="42"/>
      <c r="BL461" s="42"/>
      <c r="BM461" s="42"/>
      <c r="BN461" s="42"/>
      <c r="BO461" s="42"/>
    </row>
    <row r="462" spans="1:67" x14ac:dyDescent="0.35">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c r="AA462" s="42"/>
      <c r="AB462" s="42"/>
      <c r="AC462" s="42"/>
      <c r="AD462" s="42"/>
      <c r="AE462" s="42"/>
      <c r="AF462" s="42"/>
      <c r="AG462" s="42"/>
      <c r="AH462" s="42"/>
      <c r="AI462" s="42"/>
      <c r="AJ462" s="42"/>
      <c r="AK462" s="42"/>
      <c r="AL462" s="42"/>
      <c r="AM462" s="42"/>
      <c r="AN462" s="42"/>
      <c r="AO462" s="42"/>
      <c r="AP462" s="42"/>
      <c r="AQ462" s="42"/>
      <c r="AR462" s="42"/>
      <c r="AS462" s="42"/>
      <c r="AT462" s="42"/>
      <c r="AU462" s="42"/>
      <c r="AV462" s="42"/>
      <c r="AW462" s="42"/>
      <c r="AX462" s="42"/>
      <c r="AY462" s="42"/>
      <c r="AZ462" s="42"/>
      <c r="BA462" s="42"/>
      <c r="BB462" s="42"/>
      <c r="BC462" s="42"/>
      <c r="BD462" s="42"/>
      <c r="BE462" s="42"/>
      <c r="BF462" s="42"/>
      <c r="BG462" s="42"/>
      <c r="BH462" s="42"/>
      <c r="BI462" s="42"/>
      <c r="BJ462" s="42"/>
      <c r="BK462" s="42"/>
      <c r="BL462" s="42"/>
      <c r="BM462" s="42"/>
      <c r="BN462" s="42"/>
      <c r="BO462" s="42"/>
    </row>
    <row r="463" spans="1:67" x14ac:dyDescent="0.35">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c r="AA463" s="42"/>
      <c r="AB463" s="42"/>
      <c r="AC463" s="42"/>
      <c r="AD463" s="42"/>
      <c r="AE463" s="42"/>
      <c r="AF463" s="42"/>
      <c r="AG463" s="42"/>
      <c r="AH463" s="42"/>
      <c r="AI463" s="42"/>
      <c r="AJ463" s="42"/>
      <c r="AK463" s="42"/>
      <c r="AL463" s="42"/>
      <c r="AM463" s="42"/>
      <c r="AN463" s="42"/>
      <c r="AO463" s="42"/>
      <c r="AP463" s="42"/>
      <c r="AQ463" s="42"/>
      <c r="AR463" s="42"/>
      <c r="AS463" s="42"/>
      <c r="AT463" s="42"/>
      <c r="AU463" s="42"/>
      <c r="AV463" s="42"/>
      <c r="AW463" s="42"/>
      <c r="AX463" s="42"/>
      <c r="AY463" s="42"/>
      <c r="AZ463" s="42"/>
      <c r="BA463" s="42"/>
      <c r="BB463" s="42"/>
      <c r="BC463" s="42"/>
      <c r="BD463" s="42"/>
      <c r="BE463" s="42"/>
      <c r="BF463" s="42"/>
      <c r="BG463" s="42"/>
      <c r="BH463" s="42"/>
      <c r="BI463" s="42"/>
      <c r="BJ463" s="42"/>
      <c r="BK463" s="42"/>
      <c r="BL463" s="42"/>
      <c r="BM463" s="42"/>
      <c r="BN463" s="42"/>
      <c r="BO463" s="42"/>
    </row>
    <row r="464" spans="1:67" x14ac:dyDescent="0.35">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c r="AA464" s="42"/>
      <c r="AB464" s="42"/>
      <c r="AC464" s="42"/>
      <c r="AD464" s="42"/>
      <c r="AE464" s="42"/>
      <c r="AF464" s="42"/>
      <c r="AG464" s="42"/>
      <c r="AH464" s="42"/>
      <c r="AI464" s="42"/>
      <c r="AJ464" s="42"/>
      <c r="AK464" s="42"/>
      <c r="AL464" s="42"/>
      <c r="AM464" s="42"/>
      <c r="AN464" s="42"/>
      <c r="AO464" s="42"/>
      <c r="AP464" s="42"/>
      <c r="AQ464" s="42"/>
      <c r="AR464" s="42"/>
      <c r="AS464" s="42"/>
      <c r="AT464" s="42"/>
      <c r="AU464" s="42"/>
      <c r="AV464" s="42"/>
      <c r="AW464" s="42"/>
      <c r="AX464" s="42"/>
      <c r="AY464" s="42"/>
      <c r="AZ464" s="42"/>
      <c r="BA464" s="42"/>
      <c r="BB464" s="42"/>
      <c r="BC464" s="42"/>
      <c r="BD464" s="42"/>
      <c r="BE464" s="42"/>
      <c r="BF464" s="42"/>
      <c r="BG464" s="42"/>
      <c r="BH464" s="42"/>
      <c r="BI464" s="42"/>
      <c r="BJ464" s="42"/>
      <c r="BK464" s="42"/>
      <c r="BL464" s="42"/>
      <c r="BM464" s="42"/>
      <c r="BN464" s="42"/>
      <c r="BO464" s="42"/>
    </row>
    <row r="465" spans="1:67" x14ac:dyDescent="0.35">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c r="AA465" s="42"/>
      <c r="AB465" s="42"/>
      <c r="AC465" s="42"/>
      <c r="AD465" s="42"/>
      <c r="AE465" s="42"/>
      <c r="AF465" s="42"/>
      <c r="AG465" s="42"/>
      <c r="AH465" s="42"/>
      <c r="AI465" s="42"/>
      <c r="AJ465" s="42"/>
      <c r="AK465" s="42"/>
      <c r="AL465" s="42"/>
      <c r="AM465" s="42"/>
      <c r="AN465" s="42"/>
      <c r="AO465" s="42"/>
      <c r="AP465" s="42"/>
      <c r="AQ465" s="42"/>
      <c r="AR465" s="42"/>
      <c r="AS465" s="42"/>
      <c r="AT465" s="42"/>
      <c r="AU465" s="42"/>
      <c r="AV465" s="42"/>
      <c r="AW465" s="42"/>
      <c r="AX465" s="42"/>
      <c r="AY465" s="42"/>
      <c r="AZ465" s="42"/>
      <c r="BA465" s="42"/>
      <c r="BB465" s="42"/>
      <c r="BC465" s="42"/>
      <c r="BD465" s="42"/>
      <c r="BE465" s="42"/>
      <c r="BF465" s="42"/>
      <c r="BG465" s="42"/>
      <c r="BH465" s="42"/>
      <c r="BI465" s="42"/>
      <c r="BJ465" s="42"/>
      <c r="BK465" s="42"/>
      <c r="BL465" s="42"/>
      <c r="BM465" s="42"/>
      <c r="BN465" s="42"/>
      <c r="BO465" s="42"/>
    </row>
    <row r="466" spans="1:67" x14ac:dyDescent="0.3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c r="AA466" s="42"/>
      <c r="AB466" s="42"/>
      <c r="AC466" s="42"/>
      <c r="AD466" s="42"/>
      <c r="AE466" s="42"/>
      <c r="AF466" s="42"/>
      <c r="AG466" s="42"/>
      <c r="AH466" s="42"/>
      <c r="AI466" s="42"/>
      <c r="AJ466" s="42"/>
      <c r="AK466" s="42"/>
      <c r="AL466" s="42"/>
      <c r="AM466" s="42"/>
      <c r="AN466" s="42"/>
      <c r="AO466" s="42"/>
      <c r="AP466" s="42"/>
      <c r="AQ466" s="42"/>
      <c r="AR466" s="42"/>
      <c r="AS466" s="42"/>
      <c r="AT466" s="42"/>
      <c r="AU466" s="42"/>
      <c r="AV466" s="42"/>
      <c r="AW466" s="42"/>
      <c r="AX466" s="42"/>
      <c r="AY466" s="42"/>
      <c r="AZ466" s="42"/>
      <c r="BA466" s="42"/>
      <c r="BB466" s="42"/>
      <c r="BC466" s="42"/>
      <c r="BD466" s="42"/>
      <c r="BE466" s="42"/>
      <c r="BF466" s="42"/>
      <c r="BG466" s="42"/>
      <c r="BH466" s="42"/>
      <c r="BI466" s="42"/>
      <c r="BJ466" s="42"/>
      <c r="BK466" s="42"/>
      <c r="BL466" s="42"/>
      <c r="BM466" s="42"/>
      <c r="BN466" s="42"/>
      <c r="BO466" s="42"/>
    </row>
    <row r="467" spans="1:67" x14ac:dyDescent="0.35">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c r="AA467" s="42"/>
      <c r="AB467" s="42"/>
      <c r="AC467" s="42"/>
      <c r="AD467" s="42"/>
      <c r="AE467" s="42"/>
      <c r="AF467" s="42"/>
      <c r="AG467" s="42"/>
      <c r="AH467" s="42"/>
      <c r="AI467" s="42"/>
      <c r="AJ467" s="42"/>
      <c r="AK467" s="42"/>
      <c r="AL467" s="42"/>
      <c r="AM467" s="42"/>
      <c r="AN467" s="42"/>
      <c r="AO467" s="42"/>
      <c r="AP467" s="42"/>
      <c r="AQ467" s="42"/>
      <c r="AR467" s="42"/>
      <c r="AS467" s="42"/>
      <c r="AT467" s="42"/>
      <c r="AU467" s="42"/>
      <c r="AV467" s="42"/>
      <c r="AW467" s="42"/>
      <c r="AX467" s="42"/>
      <c r="AY467" s="42"/>
      <c r="AZ467" s="42"/>
      <c r="BA467" s="42"/>
      <c r="BB467" s="42"/>
      <c r="BC467" s="42"/>
      <c r="BD467" s="42"/>
      <c r="BE467" s="42"/>
      <c r="BF467" s="42"/>
      <c r="BG467" s="42"/>
      <c r="BH467" s="42"/>
      <c r="BI467" s="42"/>
      <c r="BJ467" s="42"/>
      <c r="BK467" s="42"/>
      <c r="BL467" s="42"/>
      <c r="BM467" s="42"/>
      <c r="BN467" s="42"/>
      <c r="BO467" s="42"/>
    </row>
    <row r="468" spans="1:67" x14ac:dyDescent="0.35">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c r="AE468" s="42"/>
      <c r="AF468" s="42"/>
      <c r="AG468" s="42"/>
      <c r="AH468" s="42"/>
      <c r="AI468" s="42"/>
      <c r="AJ468" s="42"/>
      <c r="AK468" s="42"/>
      <c r="AL468" s="42"/>
      <c r="AM468" s="42"/>
      <c r="AN468" s="42"/>
      <c r="AO468" s="42"/>
      <c r="AP468" s="42"/>
      <c r="AQ468" s="42"/>
      <c r="AR468" s="42"/>
      <c r="AS468" s="42"/>
      <c r="AT468" s="42"/>
      <c r="AU468" s="42"/>
      <c r="AV468" s="42"/>
      <c r="AW468" s="42"/>
      <c r="AX468" s="42"/>
      <c r="AY468" s="42"/>
      <c r="AZ468" s="42"/>
      <c r="BA468" s="42"/>
      <c r="BB468" s="42"/>
      <c r="BC468" s="42"/>
      <c r="BD468" s="42"/>
      <c r="BE468" s="42"/>
      <c r="BF468" s="42"/>
      <c r="BG468" s="42"/>
      <c r="BH468" s="42"/>
      <c r="BI468" s="42"/>
      <c r="BJ468" s="42"/>
      <c r="BK468" s="42"/>
      <c r="BL468" s="42"/>
      <c r="BM468" s="42"/>
      <c r="BN468" s="42"/>
      <c r="BO468" s="42"/>
    </row>
    <row r="469" spans="1:67" x14ac:dyDescent="0.35">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c r="AA469" s="42"/>
      <c r="AB469" s="42"/>
      <c r="AC469" s="42"/>
      <c r="AD469" s="42"/>
      <c r="AE469" s="42"/>
      <c r="AF469" s="42"/>
      <c r="AG469" s="42"/>
      <c r="AH469" s="42"/>
      <c r="AI469" s="42"/>
      <c r="AJ469" s="42"/>
      <c r="AK469" s="42"/>
      <c r="AL469" s="42"/>
      <c r="AM469" s="42"/>
      <c r="AN469" s="42"/>
      <c r="AO469" s="42"/>
      <c r="AP469" s="42"/>
      <c r="AQ469" s="42"/>
      <c r="AR469" s="42"/>
      <c r="AS469" s="42"/>
      <c r="AT469" s="42"/>
      <c r="AU469" s="42"/>
      <c r="AV469" s="42"/>
      <c r="AW469" s="42"/>
      <c r="AX469" s="42"/>
      <c r="AY469" s="42"/>
      <c r="AZ469" s="42"/>
      <c r="BA469" s="42"/>
      <c r="BB469" s="42"/>
      <c r="BC469" s="42"/>
      <c r="BD469" s="42"/>
      <c r="BE469" s="42"/>
      <c r="BF469" s="42"/>
      <c r="BG469" s="42"/>
      <c r="BH469" s="42"/>
      <c r="BI469" s="42"/>
      <c r="BJ469" s="42"/>
      <c r="BK469" s="42"/>
      <c r="BL469" s="42"/>
      <c r="BM469" s="42"/>
      <c r="BN469" s="42"/>
      <c r="BO469" s="42"/>
    </row>
    <row r="470" spans="1:67" x14ac:dyDescent="0.35">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c r="AA470" s="42"/>
      <c r="AB470" s="42"/>
      <c r="AC470" s="42"/>
      <c r="AD470" s="42"/>
      <c r="AE470" s="42"/>
      <c r="AF470" s="42"/>
      <c r="AG470" s="42"/>
      <c r="AH470" s="42"/>
      <c r="AI470" s="42"/>
      <c r="AJ470" s="42"/>
      <c r="AK470" s="42"/>
      <c r="AL470" s="42"/>
      <c r="AM470" s="42"/>
      <c r="AN470" s="42"/>
      <c r="AO470" s="42"/>
      <c r="AP470" s="42"/>
      <c r="AQ470" s="42"/>
      <c r="AR470" s="42"/>
      <c r="AS470" s="42"/>
      <c r="AT470" s="42"/>
      <c r="AU470" s="42"/>
      <c r="AV470" s="42"/>
      <c r="AW470" s="42"/>
      <c r="AX470" s="42"/>
      <c r="AY470" s="42"/>
      <c r="AZ470" s="42"/>
      <c r="BA470" s="42"/>
      <c r="BB470" s="42"/>
      <c r="BC470" s="42"/>
      <c r="BD470" s="42"/>
      <c r="BE470" s="42"/>
      <c r="BF470" s="42"/>
      <c r="BG470" s="42"/>
      <c r="BH470" s="42"/>
      <c r="BI470" s="42"/>
      <c r="BJ470" s="42"/>
      <c r="BK470" s="42"/>
      <c r="BL470" s="42"/>
      <c r="BM470" s="42"/>
      <c r="BN470" s="42"/>
      <c r="BO470" s="42"/>
    </row>
    <row r="471" spans="1:67" x14ac:dyDescent="0.35">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c r="AA471" s="42"/>
      <c r="AB471" s="42"/>
      <c r="AC471" s="42"/>
      <c r="AD471" s="42"/>
      <c r="AE471" s="42"/>
      <c r="AF471" s="42"/>
      <c r="AG471" s="42"/>
      <c r="AH471" s="42"/>
      <c r="AI471" s="42"/>
      <c r="AJ471" s="42"/>
      <c r="AK471" s="42"/>
      <c r="AL471" s="42"/>
      <c r="AM471" s="42"/>
      <c r="AN471" s="42"/>
      <c r="AO471" s="42"/>
      <c r="AP471" s="42"/>
      <c r="AQ471" s="42"/>
      <c r="AR471" s="42"/>
      <c r="AS471" s="42"/>
      <c r="AT471" s="42"/>
      <c r="AU471" s="42"/>
      <c r="AV471" s="42"/>
      <c r="AW471" s="42"/>
      <c r="AX471" s="42"/>
      <c r="AY471" s="42"/>
      <c r="AZ471" s="42"/>
      <c r="BA471" s="42"/>
      <c r="BB471" s="42"/>
      <c r="BC471" s="42"/>
      <c r="BD471" s="42"/>
      <c r="BE471" s="42"/>
      <c r="BF471" s="42"/>
      <c r="BG471" s="42"/>
      <c r="BH471" s="42"/>
      <c r="BI471" s="42"/>
      <c r="BJ471" s="42"/>
      <c r="BK471" s="42"/>
      <c r="BL471" s="42"/>
      <c r="BM471" s="42"/>
      <c r="BN471" s="42"/>
      <c r="BO471" s="42"/>
    </row>
    <row r="472" spans="1:67" x14ac:dyDescent="0.3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c r="AK472" s="42"/>
      <c r="AL472" s="42"/>
      <c r="AM472" s="42"/>
      <c r="AN472" s="42"/>
      <c r="AO472" s="42"/>
      <c r="AP472" s="42"/>
      <c r="AQ472" s="42"/>
      <c r="AR472" s="42"/>
      <c r="AS472" s="42"/>
      <c r="AT472" s="42"/>
      <c r="AU472" s="42"/>
      <c r="AV472" s="42"/>
      <c r="AW472" s="42"/>
      <c r="AX472" s="42"/>
      <c r="AY472" s="42"/>
      <c r="AZ472" s="42"/>
      <c r="BA472" s="42"/>
      <c r="BB472" s="42"/>
      <c r="BC472" s="42"/>
      <c r="BD472" s="42"/>
      <c r="BE472" s="42"/>
      <c r="BF472" s="42"/>
      <c r="BG472" s="42"/>
      <c r="BH472" s="42"/>
      <c r="BI472" s="42"/>
      <c r="BJ472" s="42"/>
      <c r="BK472" s="42"/>
      <c r="BL472" s="42"/>
      <c r="BM472" s="42"/>
      <c r="BN472" s="42"/>
      <c r="BO472" s="42"/>
    </row>
    <row r="473" spans="1:67" x14ac:dyDescent="0.35">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c r="AK473" s="42"/>
      <c r="AL473" s="42"/>
      <c r="AM473" s="42"/>
      <c r="AN473" s="42"/>
      <c r="AO473" s="42"/>
      <c r="AP473" s="42"/>
      <c r="AQ473" s="42"/>
      <c r="AR473" s="42"/>
      <c r="AS473" s="42"/>
      <c r="AT473" s="42"/>
      <c r="AU473" s="42"/>
      <c r="AV473" s="42"/>
      <c r="AW473" s="42"/>
      <c r="AX473" s="42"/>
      <c r="AY473" s="42"/>
      <c r="AZ473" s="42"/>
      <c r="BA473" s="42"/>
      <c r="BB473" s="42"/>
      <c r="BC473" s="42"/>
      <c r="BD473" s="42"/>
      <c r="BE473" s="42"/>
      <c r="BF473" s="42"/>
      <c r="BG473" s="42"/>
      <c r="BH473" s="42"/>
      <c r="BI473" s="42"/>
      <c r="BJ473" s="42"/>
      <c r="BK473" s="42"/>
      <c r="BL473" s="42"/>
      <c r="BM473" s="42"/>
      <c r="BN473" s="42"/>
      <c r="BO473" s="42"/>
    </row>
    <row r="474" spans="1:67" x14ac:dyDescent="0.35">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c r="AK474" s="42"/>
      <c r="AL474" s="42"/>
      <c r="AM474" s="42"/>
      <c r="AN474" s="42"/>
      <c r="AO474" s="42"/>
      <c r="AP474" s="42"/>
      <c r="AQ474" s="42"/>
      <c r="AR474" s="42"/>
      <c r="AS474" s="42"/>
      <c r="AT474" s="42"/>
      <c r="AU474" s="42"/>
      <c r="AV474" s="42"/>
      <c r="AW474" s="42"/>
      <c r="AX474" s="42"/>
      <c r="AY474" s="42"/>
      <c r="AZ474" s="42"/>
      <c r="BA474" s="42"/>
      <c r="BB474" s="42"/>
      <c r="BC474" s="42"/>
      <c r="BD474" s="42"/>
      <c r="BE474" s="42"/>
      <c r="BF474" s="42"/>
      <c r="BG474" s="42"/>
      <c r="BH474" s="42"/>
      <c r="BI474" s="42"/>
      <c r="BJ474" s="42"/>
      <c r="BK474" s="42"/>
      <c r="BL474" s="42"/>
      <c r="BM474" s="42"/>
      <c r="BN474" s="42"/>
      <c r="BO474" s="42"/>
    </row>
    <row r="475" spans="1:67" x14ac:dyDescent="0.35">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c r="AK475" s="42"/>
      <c r="AL475" s="42"/>
      <c r="AM475" s="42"/>
      <c r="AN475" s="42"/>
      <c r="AO475" s="42"/>
      <c r="AP475" s="42"/>
      <c r="AQ475" s="42"/>
      <c r="AR475" s="42"/>
      <c r="AS475" s="42"/>
      <c r="AT475" s="42"/>
      <c r="AU475" s="42"/>
      <c r="AV475" s="42"/>
      <c r="AW475" s="42"/>
      <c r="AX475" s="42"/>
      <c r="AY475" s="42"/>
      <c r="AZ475" s="42"/>
      <c r="BA475" s="42"/>
      <c r="BB475" s="42"/>
      <c r="BC475" s="42"/>
      <c r="BD475" s="42"/>
      <c r="BE475" s="42"/>
      <c r="BF475" s="42"/>
      <c r="BG475" s="42"/>
      <c r="BH475" s="42"/>
      <c r="BI475" s="42"/>
      <c r="BJ475" s="42"/>
      <c r="BK475" s="42"/>
      <c r="BL475" s="42"/>
      <c r="BM475" s="42"/>
      <c r="BN475" s="42"/>
      <c r="BO475" s="42"/>
    </row>
    <row r="476" spans="1:67" x14ac:dyDescent="0.35">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c r="AK476" s="42"/>
      <c r="AL476" s="42"/>
      <c r="AM476" s="42"/>
      <c r="AN476" s="42"/>
      <c r="AO476" s="42"/>
      <c r="AP476" s="42"/>
      <c r="AQ476" s="42"/>
      <c r="AR476" s="42"/>
      <c r="AS476" s="42"/>
      <c r="AT476" s="42"/>
      <c r="AU476" s="42"/>
      <c r="AV476" s="42"/>
      <c r="AW476" s="42"/>
      <c r="AX476" s="42"/>
      <c r="AY476" s="42"/>
      <c r="AZ476" s="42"/>
      <c r="BA476" s="42"/>
      <c r="BB476" s="42"/>
      <c r="BC476" s="42"/>
      <c r="BD476" s="42"/>
      <c r="BE476" s="42"/>
      <c r="BF476" s="42"/>
      <c r="BG476" s="42"/>
      <c r="BH476" s="42"/>
      <c r="BI476" s="42"/>
      <c r="BJ476" s="42"/>
      <c r="BK476" s="42"/>
      <c r="BL476" s="42"/>
      <c r="BM476" s="42"/>
      <c r="BN476" s="42"/>
      <c r="BO476" s="42"/>
    </row>
    <row r="477" spans="1:67" x14ac:dyDescent="0.35">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c r="AK477" s="42"/>
      <c r="AL477" s="42"/>
      <c r="AM477" s="42"/>
      <c r="AN477" s="42"/>
      <c r="AO477" s="42"/>
      <c r="AP477" s="42"/>
      <c r="AQ477" s="42"/>
      <c r="AR477" s="42"/>
      <c r="AS477" s="42"/>
      <c r="AT477" s="42"/>
      <c r="AU477" s="42"/>
      <c r="AV477" s="42"/>
      <c r="AW477" s="42"/>
      <c r="AX477" s="42"/>
      <c r="AY477" s="42"/>
      <c r="AZ477" s="42"/>
      <c r="BA477" s="42"/>
      <c r="BB477" s="42"/>
      <c r="BC477" s="42"/>
      <c r="BD477" s="42"/>
      <c r="BE477" s="42"/>
      <c r="BF477" s="42"/>
      <c r="BG477" s="42"/>
      <c r="BH477" s="42"/>
      <c r="BI477" s="42"/>
      <c r="BJ477" s="42"/>
      <c r="BK477" s="42"/>
      <c r="BL477" s="42"/>
      <c r="BM477" s="42"/>
      <c r="BN477" s="42"/>
      <c r="BO477" s="42"/>
    </row>
    <row r="478" spans="1:67" x14ac:dyDescent="0.3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42"/>
      <c r="AS478" s="42"/>
      <c r="AT478" s="42"/>
      <c r="AU478" s="42"/>
      <c r="AV478" s="42"/>
      <c r="AW478" s="42"/>
      <c r="AX478" s="42"/>
      <c r="AY478" s="42"/>
      <c r="AZ478" s="42"/>
      <c r="BA478" s="42"/>
      <c r="BB478" s="42"/>
      <c r="BC478" s="42"/>
      <c r="BD478" s="42"/>
      <c r="BE478" s="42"/>
      <c r="BF478" s="42"/>
      <c r="BG478" s="42"/>
      <c r="BH478" s="42"/>
      <c r="BI478" s="42"/>
      <c r="BJ478" s="42"/>
      <c r="BK478" s="42"/>
      <c r="BL478" s="42"/>
      <c r="BM478" s="42"/>
      <c r="BN478" s="42"/>
      <c r="BO478" s="42"/>
    </row>
    <row r="479" spans="1:67" x14ac:dyDescent="0.35">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c r="AK479" s="42"/>
      <c r="AL479" s="42"/>
      <c r="AM479" s="42"/>
      <c r="AN479" s="42"/>
      <c r="AO479" s="42"/>
      <c r="AP479" s="42"/>
      <c r="AQ479" s="42"/>
      <c r="AR479" s="42"/>
      <c r="AS479" s="42"/>
      <c r="AT479" s="42"/>
      <c r="AU479" s="42"/>
      <c r="AV479" s="42"/>
      <c r="AW479" s="42"/>
      <c r="AX479" s="42"/>
      <c r="AY479" s="42"/>
      <c r="AZ479" s="42"/>
      <c r="BA479" s="42"/>
      <c r="BB479" s="42"/>
      <c r="BC479" s="42"/>
      <c r="BD479" s="42"/>
      <c r="BE479" s="42"/>
      <c r="BF479" s="42"/>
      <c r="BG479" s="42"/>
      <c r="BH479" s="42"/>
      <c r="BI479" s="42"/>
      <c r="BJ479" s="42"/>
      <c r="BK479" s="42"/>
      <c r="BL479" s="42"/>
      <c r="BM479" s="42"/>
      <c r="BN479" s="42"/>
      <c r="BO479" s="42"/>
    </row>
    <row r="480" spans="1:67" x14ac:dyDescent="0.35">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c r="AK480" s="42"/>
      <c r="AL480" s="42"/>
      <c r="AM480" s="42"/>
      <c r="AN480" s="42"/>
      <c r="AO480" s="42"/>
      <c r="AP480" s="42"/>
      <c r="AQ480" s="42"/>
      <c r="AR480" s="42"/>
      <c r="AS480" s="42"/>
      <c r="AT480" s="42"/>
      <c r="AU480" s="42"/>
      <c r="AV480" s="42"/>
      <c r="AW480" s="42"/>
      <c r="AX480" s="42"/>
      <c r="AY480" s="42"/>
      <c r="AZ480" s="42"/>
      <c r="BA480" s="42"/>
      <c r="BB480" s="42"/>
      <c r="BC480" s="42"/>
      <c r="BD480" s="42"/>
      <c r="BE480" s="42"/>
      <c r="BF480" s="42"/>
      <c r="BG480" s="42"/>
      <c r="BH480" s="42"/>
      <c r="BI480" s="42"/>
      <c r="BJ480" s="42"/>
      <c r="BK480" s="42"/>
      <c r="BL480" s="42"/>
      <c r="BM480" s="42"/>
      <c r="BN480" s="42"/>
      <c r="BO480" s="42"/>
    </row>
    <row r="481" spans="1:67" x14ac:dyDescent="0.35">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c r="AK481" s="42"/>
      <c r="AL481" s="42"/>
      <c r="AM481" s="42"/>
      <c r="AN481" s="42"/>
      <c r="AO481" s="42"/>
      <c r="AP481" s="42"/>
      <c r="AQ481" s="42"/>
      <c r="AR481" s="42"/>
      <c r="AS481" s="42"/>
      <c r="AT481" s="42"/>
      <c r="AU481" s="42"/>
      <c r="AV481" s="42"/>
      <c r="AW481" s="42"/>
      <c r="AX481" s="42"/>
      <c r="AY481" s="42"/>
      <c r="AZ481" s="42"/>
      <c r="BA481" s="42"/>
      <c r="BB481" s="42"/>
      <c r="BC481" s="42"/>
      <c r="BD481" s="42"/>
      <c r="BE481" s="42"/>
      <c r="BF481" s="42"/>
      <c r="BG481" s="42"/>
      <c r="BH481" s="42"/>
      <c r="BI481" s="42"/>
      <c r="BJ481" s="42"/>
      <c r="BK481" s="42"/>
      <c r="BL481" s="42"/>
      <c r="BM481" s="42"/>
      <c r="BN481" s="42"/>
      <c r="BO481" s="42"/>
    </row>
    <row r="482" spans="1:67" x14ac:dyDescent="0.35">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c r="AK482" s="42"/>
      <c r="AL482" s="42"/>
      <c r="AM482" s="42"/>
      <c r="AN482" s="42"/>
      <c r="AO482" s="42"/>
      <c r="AP482" s="42"/>
      <c r="AQ482" s="42"/>
      <c r="AR482" s="42"/>
      <c r="AS482" s="42"/>
      <c r="AT482" s="42"/>
      <c r="AU482" s="42"/>
      <c r="AV482" s="42"/>
      <c r="AW482" s="42"/>
      <c r="AX482" s="42"/>
      <c r="AY482" s="42"/>
      <c r="AZ482" s="42"/>
      <c r="BA482" s="42"/>
      <c r="BB482" s="42"/>
      <c r="BC482" s="42"/>
      <c r="BD482" s="42"/>
      <c r="BE482" s="42"/>
      <c r="BF482" s="42"/>
      <c r="BG482" s="42"/>
      <c r="BH482" s="42"/>
      <c r="BI482" s="42"/>
      <c r="BJ482" s="42"/>
      <c r="BK482" s="42"/>
      <c r="BL482" s="42"/>
      <c r="BM482" s="42"/>
      <c r="BN482" s="42"/>
      <c r="BO482" s="42"/>
    </row>
    <row r="483" spans="1:67" x14ac:dyDescent="0.35">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c r="AK483" s="42"/>
      <c r="AL483" s="42"/>
      <c r="AM483" s="42"/>
      <c r="AN483" s="42"/>
      <c r="AO483" s="42"/>
      <c r="AP483" s="42"/>
      <c r="AQ483" s="42"/>
      <c r="AR483" s="42"/>
      <c r="AS483" s="42"/>
      <c r="AT483" s="42"/>
      <c r="AU483" s="42"/>
      <c r="AV483" s="42"/>
      <c r="AW483" s="42"/>
      <c r="AX483" s="42"/>
      <c r="AY483" s="42"/>
      <c r="AZ483" s="42"/>
      <c r="BA483" s="42"/>
      <c r="BB483" s="42"/>
      <c r="BC483" s="42"/>
      <c r="BD483" s="42"/>
      <c r="BE483" s="42"/>
      <c r="BF483" s="42"/>
      <c r="BG483" s="42"/>
      <c r="BH483" s="42"/>
      <c r="BI483" s="42"/>
      <c r="BJ483" s="42"/>
      <c r="BK483" s="42"/>
      <c r="BL483" s="42"/>
      <c r="BM483" s="42"/>
      <c r="BN483" s="42"/>
      <c r="BO483" s="42"/>
    </row>
    <row r="484" spans="1:67" x14ac:dyDescent="0.35">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c r="AK484" s="42"/>
      <c r="AL484" s="42"/>
      <c r="AM484" s="42"/>
      <c r="AN484" s="42"/>
      <c r="AO484" s="42"/>
      <c r="AP484" s="42"/>
      <c r="AQ484" s="42"/>
      <c r="AR484" s="42"/>
      <c r="AS484" s="42"/>
      <c r="AT484" s="42"/>
      <c r="AU484" s="42"/>
      <c r="AV484" s="42"/>
      <c r="AW484" s="42"/>
      <c r="AX484" s="42"/>
      <c r="AY484" s="42"/>
      <c r="AZ484" s="42"/>
      <c r="BA484" s="42"/>
      <c r="BB484" s="42"/>
      <c r="BC484" s="42"/>
      <c r="BD484" s="42"/>
      <c r="BE484" s="42"/>
      <c r="BF484" s="42"/>
      <c r="BG484" s="42"/>
      <c r="BH484" s="42"/>
      <c r="BI484" s="42"/>
      <c r="BJ484" s="42"/>
      <c r="BK484" s="42"/>
      <c r="BL484" s="42"/>
      <c r="BM484" s="42"/>
      <c r="BN484" s="42"/>
      <c r="BO484" s="42"/>
    </row>
    <row r="485" spans="1:67" x14ac:dyDescent="0.35">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c r="AK485" s="42"/>
      <c r="AL485" s="42"/>
      <c r="AM485" s="42"/>
      <c r="AN485" s="42"/>
      <c r="AO485" s="42"/>
      <c r="AP485" s="42"/>
      <c r="AQ485" s="42"/>
      <c r="AR485" s="42"/>
      <c r="AS485" s="42"/>
      <c r="AT485" s="42"/>
      <c r="AU485" s="42"/>
      <c r="AV485" s="42"/>
      <c r="AW485" s="42"/>
      <c r="AX485" s="42"/>
      <c r="AY485" s="42"/>
      <c r="AZ485" s="42"/>
      <c r="BA485" s="42"/>
      <c r="BB485" s="42"/>
      <c r="BC485" s="42"/>
      <c r="BD485" s="42"/>
      <c r="BE485" s="42"/>
      <c r="BF485" s="42"/>
      <c r="BG485" s="42"/>
      <c r="BH485" s="42"/>
      <c r="BI485" s="42"/>
      <c r="BJ485" s="42"/>
      <c r="BK485" s="42"/>
      <c r="BL485" s="42"/>
      <c r="BM485" s="42"/>
      <c r="BN485" s="42"/>
      <c r="BO485" s="42"/>
    </row>
    <row r="486" spans="1:67" x14ac:dyDescent="0.3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c r="AK486" s="42"/>
      <c r="AL486" s="42"/>
      <c r="AM486" s="42"/>
      <c r="AN486" s="42"/>
      <c r="AO486" s="42"/>
      <c r="AP486" s="42"/>
      <c r="AQ486" s="42"/>
      <c r="AR486" s="42"/>
      <c r="AS486" s="42"/>
      <c r="AT486" s="42"/>
      <c r="AU486" s="42"/>
      <c r="AV486" s="42"/>
      <c r="AW486" s="42"/>
      <c r="AX486" s="42"/>
      <c r="AY486" s="42"/>
      <c r="AZ486" s="42"/>
      <c r="BA486" s="42"/>
      <c r="BB486" s="42"/>
      <c r="BC486" s="42"/>
      <c r="BD486" s="42"/>
      <c r="BE486" s="42"/>
      <c r="BF486" s="42"/>
      <c r="BG486" s="42"/>
      <c r="BH486" s="42"/>
      <c r="BI486" s="42"/>
      <c r="BJ486" s="42"/>
      <c r="BK486" s="42"/>
      <c r="BL486" s="42"/>
      <c r="BM486" s="42"/>
      <c r="BN486" s="42"/>
      <c r="BO486" s="42"/>
    </row>
    <row r="487" spans="1:67" x14ac:dyDescent="0.35">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c r="AK487" s="42"/>
      <c r="AL487" s="42"/>
      <c r="AM487" s="42"/>
      <c r="AN487" s="42"/>
      <c r="AO487" s="42"/>
      <c r="AP487" s="42"/>
      <c r="AQ487" s="42"/>
      <c r="AR487" s="42"/>
      <c r="AS487" s="42"/>
      <c r="AT487" s="42"/>
      <c r="AU487" s="42"/>
      <c r="AV487" s="42"/>
      <c r="AW487" s="42"/>
      <c r="AX487" s="42"/>
      <c r="AY487" s="42"/>
      <c r="AZ487" s="42"/>
      <c r="BA487" s="42"/>
      <c r="BB487" s="42"/>
      <c r="BC487" s="42"/>
      <c r="BD487" s="42"/>
      <c r="BE487" s="42"/>
      <c r="BF487" s="42"/>
      <c r="BG487" s="42"/>
      <c r="BH487" s="42"/>
      <c r="BI487" s="42"/>
      <c r="BJ487" s="42"/>
      <c r="BK487" s="42"/>
      <c r="BL487" s="42"/>
      <c r="BM487" s="42"/>
      <c r="BN487" s="42"/>
      <c r="BO487" s="42"/>
    </row>
    <row r="488" spans="1:67" x14ac:dyDescent="0.35">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c r="AK488" s="42"/>
      <c r="AL488" s="42"/>
      <c r="AM488" s="42"/>
      <c r="AN488" s="42"/>
      <c r="AO488" s="42"/>
      <c r="AP488" s="42"/>
      <c r="AQ488" s="42"/>
      <c r="AR488" s="42"/>
      <c r="AS488" s="42"/>
      <c r="AT488" s="42"/>
      <c r="AU488" s="42"/>
      <c r="AV488" s="42"/>
      <c r="AW488" s="42"/>
      <c r="AX488" s="42"/>
      <c r="AY488" s="42"/>
      <c r="AZ488" s="42"/>
      <c r="BA488" s="42"/>
      <c r="BB488" s="42"/>
      <c r="BC488" s="42"/>
      <c r="BD488" s="42"/>
      <c r="BE488" s="42"/>
      <c r="BF488" s="42"/>
      <c r="BG488" s="42"/>
      <c r="BH488" s="42"/>
      <c r="BI488" s="42"/>
      <c r="BJ488" s="42"/>
      <c r="BK488" s="42"/>
      <c r="BL488" s="42"/>
      <c r="BM488" s="42"/>
      <c r="BN488" s="42"/>
      <c r="BO488" s="42"/>
    </row>
    <row r="489" spans="1:67" x14ac:dyDescent="0.35">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c r="AK489" s="42"/>
      <c r="AL489" s="42"/>
      <c r="AM489" s="42"/>
      <c r="AN489" s="42"/>
      <c r="AO489" s="42"/>
      <c r="AP489" s="42"/>
      <c r="AQ489" s="42"/>
      <c r="AR489" s="42"/>
      <c r="AS489" s="42"/>
      <c r="AT489" s="42"/>
      <c r="AU489" s="42"/>
      <c r="AV489" s="42"/>
      <c r="AW489" s="42"/>
      <c r="AX489" s="42"/>
      <c r="AY489" s="42"/>
      <c r="AZ489" s="42"/>
      <c r="BA489" s="42"/>
      <c r="BB489" s="42"/>
      <c r="BC489" s="42"/>
      <c r="BD489" s="42"/>
      <c r="BE489" s="42"/>
      <c r="BF489" s="42"/>
      <c r="BG489" s="42"/>
      <c r="BH489" s="42"/>
      <c r="BI489" s="42"/>
      <c r="BJ489" s="42"/>
      <c r="BK489" s="42"/>
      <c r="BL489" s="42"/>
      <c r="BM489" s="42"/>
      <c r="BN489" s="42"/>
      <c r="BO489" s="42"/>
    </row>
    <row r="490" spans="1:67" x14ac:dyDescent="0.35">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c r="AK490" s="42"/>
      <c r="AL490" s="42"/>
      <c r="AM490" s="42"/>
      <c r="AN490" s="42"/>
      <c r="AO490" s="42"/>
      <c r="AP490" s="42"/>
      <c r="AQ490" s="42"/>
      <c r="AR490" s="42"/>
      <c r="AS490" s="42"/>
      <c r="AT490" s="42"/>
      <c r="AU490" s="42"/>
      <c r="AV490" s="42"/>
      <c r="AW490" s="42"/>
      <c r="AX490" s="42"/>
      <c r="AY490" s="42"/>
      <c r="AZ490" s="42"/>
      <c r="BA490" s="42"/>
      <c r="BB490" s="42"/>
      <c r="BC490" s="42"/>
      <c r="BD490" s="42"/>
      <c r="BE490" s="42"/>
      <c r="BF490" s="42"/>
      <c r="BG490" s="42"/>
      <c r="BH490" s="42"/>
      <c r="BI490" s="42"/>
      <c r="BJ490" s="42"/>
      <c r="BK490" s="42"/>
      <c r="BL490" s="42"/>
      <c r="BM490" s="42"/>
      <c r="BN490" s="42"/>
      <c r="BO490" s="42"/>
    </row>
    <row r="491" spans="1:67" x14ac:dyDescent="0.35">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c r="AK491" s="42"/>
      <c r="AL491" s="42"/>
      <c r="AM491" s="42"/>
      <c r="AN491" s="42"/>
      <c r="AO491" s="42"/>
      <c r="AP491" s="42"/>
      <c r="AQ491" s="42"/>
      <c r="AR491" s="42"/>
      <c r="AS491" s="42"/>
      <c r="AT491" s="42"/>
      <c r="AU491" s="42"/>
      <c r="AV491" s="42"/>
      <c r="AW491" s="42"/>
      <c r="AX491" s="42"/>
      <c r="AY491" s="42"/>
      <c r="AZ491" s="42"/>
      <c r="BA491" s="42"/>
      <c r="BB491" s="42"/>
      <c r="BC491" s="42"/>
      <c r="BD491" s="42"/>
      <c r="BE491" s="42"/>
      <c r="BF491" s="42"/>
      <c r="BG491" s="42"/>
      <c r="BH491" s="42"/>
      <c r="BI491" s="42"/>
      <c r="BJ491" s="42"/>
      <c r="BK491" s="42"/>
      <c r="BL491" s="42"/>
      <c r="BM491" s="42"/>
      <c r="BN491" s="42"/>
      <c r="BO491" s="42"/>
    </row>
    <row r="492" spans="1:67" x14ac:dyDescent="0.3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c r="AK492" s="42"/>
      <c r="AL492" s="42"/>
      <c r="AM492" s="42"/>
      <c r="AN492" s="42"/>
      <c r="AO492" s="42"/>
      <c r="AP492" s="42"/>
      <c r="AQ492" s="42"/>
      <c r="AR492" s="42"/>
      <c r="AS492" s="42"/>
      <c r="AT492" s="42"/>
      <c r="AU492" s="42"/>
      <c r="AV492" s="42"/>
      <c r="AW492" s="42"/>
      <c r="AX492" s="42"/>
      <c r="AY492" s="42"/>
      <c r="AZ492" s="42"/>
      <c r="BA492" s="42"/>
      <c r="BB492" s="42"/>
      <c r="BC492" s="42"/>
      <c r="BD492" s="42"/>
      <c r="BE492" s="42"/>
      <c r="BF492" s="42"/>
      <c r="BG492" s="42"/>
      <c r="BH492" s="42"/>
      <c r="BI492" s="42"/>
      <c r="BJ492" s="42"/>
      <c r="BK492" s="42"/>
      <c r="BL492" s="42"/>
      <c r="BM492" s="42"/>
      <c r="BN492" s="42"/>
      <c r="BO492" s="42"/>
    </row>
    <row r="493" spans="1:67" x14ac:dyDescent="0.35">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c r="AK493" s="42"/>
      <c r="AL493" s="42"/>
      <c r="AM493" s="42"/>
      <c r="AN493" s="42"/>
      <c r="AO493" s="42"/>
      <c r="AP493" s="42"/>
      <c r="AQ493" s="42"/>
      <c r="AR493" s="42"/>
      <c r="AS493" s="42"/>
      <c r="AT493" s="42"/>
      <c r="AU493" s="42"/>
      <c r="AV493" s="42"/>
      <c r="AW493" s="42"/>
      <c r="AX493" s="42"/>
      <c r="AY493" s="42"/>
      <c r="AZ493" s="42"/>
      <c r="BA493" s="42"/>
      <c r="BB493" s="42"/>
      <c r="BC493" s="42"/>
      <c r="BD493" s="42"/>
      <c r="BE493" s="42"/>
      <c r="BF493" s="42"/>
      <c r="BG493" s="42"/>
      <c r="BH493" s="42"/>
      <c r="BI493" s="42"/>
      <c r="BJ493" s="42"/>
      <c r="BK493" s="42"/>
      <c r="BL493" s="42"/>
      <c r="BM493" s="42"/>
      <c r="BN493" s="42"/>
      <c r="BO493" s="42"/>
    </row>
    <row r="494" spans="1:67" x14ac:dyDescent="0.35">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c r="AK494" s="42"/>
      <c r="AL494" s="42"/>
      <c r="AM494" s="42"/>
      <c r="AN494" s="42"/>
      <c r="AO494" s="42"/>
      <c r="AP494" s="42"/>
      <c r="AQ494" s="42"/>
      <c r="AR494" s="42"/>
      <c r="AS494" s="42"/>
      <c r="AT494" s="42"/>
      <c r="AU494" s="42"/>
      <c r="AV494" s="42"/>
      <c r="AW494" s="42"/>
      <c r="AX494" s="42"/>
      <c r="AY494" s="42"/>
      <c r="AZ494" s="42"/>
      <c r="BA494" s="42"/>
      <c r="BB494" s="42"/>
      <c r="BC494" s="42"/>
      <c r="BD494" s="42"/>
      <c r="BE494" s="42"/>
      <c r="BF494" s="42"/>
      <c r="BG494" s="42"/>
      <c r="BH494" s="42"/>
      <c r="BI494" s="42"/>
      <c r="BJ494" s="42"/>
      <c r="BK494" s="42"/>
      <c r="BL494" s="42"/>
      <c r="BM494" s="42"/>
      <c r="BN494" s="42"/>
      <c r="BO494" s="42"/>
    </row>
    <row r="495" spans="1:67" x14ac:dyDescent="0.35">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c r="AK495" s="42"/>
      <c r="AL495" s="42"/>
      <c r="AM495" s="42"/>
      <c r="AN495" s="42"/>
      <c r="AO495" s="42"/>
      <c r="AP495" s="42"/>
      <c r="AQ495" s="42"/>
      <c r="AR495" s="42"/>
      <c r="AS495" s="42"/>
      <c r="AT495" s="42"/>
      <c r="AU495" s="42"/>
      <c r="AV495" s="42"/>
      <c r="AW495" s="42"/>
      <c r="AX495" s="42"/>
      <c r="AY495" s="42"/>
      <c r="AZ495" s="42"/>
      <c r="BA495" s="42"/>
      <c r="BB495" s="42"/>
      <c r="BC495" s="42"/>
      <c r="BD495" s="42"/>
      <c r="BE495" s="42"/>
      <c r="BF495" s="42"/>
      <c r="BG495" s="42"/>
      <c r="BH495" s="42"/>
      <c r="BI495" s="42"/>
      <c r="BJ495" s="42"/>
      <c r="BK495" s="42"/>
      <c r="BL495" s="42"/>
      <c r="BM495" s="42"/>
      <c r="BN495" s="42"/>
      <c r="BO495" s="42"/>
    </row>
    <row r="496" spans="1:67" x14ac:dyDescent="0.35">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42"/>
      <c r="AS496" s="42"/>
      <c r="AT496" s="42"/>
      <c r="AU496" s="42"/>
      <c r="AV496" s="42"/>
      <c r="AW496" s="42"/>
      <c r="AX496" s="42"/>
      <c r="AY496" s="42"/>
      <c r="AZ496" s="42"/>
      <c r="BA496" s="42"/>
      <c r="BB496" s="42"/>
      <c r="BC496" s="42"/>
      <c r="BD496" s="42"/>
      <c r="BE496" s="42"/>
      <c r="BF496" s="42"/>
      <c r="BG496" s="42"/>
      <c r="BH496" s="42"/>
      <c r="BI496" s="42"/>
      <c r="BJ496" s="42"/>
      <c r="BK496" s="42"/>
      <c r="BL496" s="42"/>
      <c r="BM496" s="42"/>
      <c r="BN496" s="42"/>
      <c r="BO496" s="42"/>
    </row>
    <row r="497" spans="1:67" x14ac:dyDescent="0.35">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c r="AK497" s="42"/>
      <c r="AL497" s="42"/>
      <c r="AM497" s="42"/>
      <c r="AN497" s="42"/>
      <c r="AO497" s="42"/>
      <c r="AP497" s="42"/>
      <c r="AQ497" s="42"/>
      <c r="AR497" s="42"/>
      <c r="AS497" s="42"/>
      <c r="AT497" s="42"/>
      <c r="AU497" s="42"/>
      <c r="AV497" s="42"/>
      <c r="AW497" s="42"/>
      <c r="AX497" s="42"/>
      <c r="AY497" s="42"/>
      <c r="AZ497" s="42"/>
      <c r="BA497" s="42"/>
      <c r="BB497" s="42"/>
      <c r="BC497" s="42"/>
      <c r="BD497" s="42"/>
      <c r="BE497" s="42"/>
      <c r="BF497" s="42"/>
      <c r="BG497" s="42"/>
      <c r="BH497" s="42"/>
      <c r="BI497" s="42"/>
      <c r="BJ497" s="42"/>
      <c r="BK497" s="42"/>
      <c r="BL497" s="42"/>
      <c r="BM497" s="42"/>
      <c r="BN497" s="42"/>
      <c r="BO497" s="42"/>
    </row>
    <row r="498" spans="1:67" x14ac:dyDescent="0.35">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c r="AK498" s="42"/>
      <c r="AL498" s="42"/>
      <c r="AM498" s="42"/>
      <c r="AN498" s="42"/>
      <c r="AO498" s="42"/>
      <c r="AP498" s="42"/>
      <c r="AQ498" s="42"/>
      <c r="AR498" s="42"/>
      <c r="AS498" s="42"/>
      <c r="AT498" s="42"/>
      <c r="AU498" s="42"/>
      <c r="AV498" s="42"/>
      <c r="AW498" s="42"/>
      <c r="AX498" s="42"/>
      <c r="AY498" s="42"/>
      <c r="AZ498" s="42"/>
      <c r="BA498" s="42"/>
      <c r="BB498" s="42"/>
      <c r="BC498" s="42"/>
      <c r="BD498" s="42"/>
      <c r="BE498" s="42"/>
      <c r="BF498" s="42"/>
      <c r="BG498" s="42"/>
      <c r="BH498" s="42"/>
      <c r="BI498" s="42"/>
      <c r="BJ498" s="42"/>
      <c r="BK498" s="42"/>
      <c r="BL498" s="42"/>
      <c r="BM498" s="42"/>
      <c r="BN498" s="42"/>
      <c r="BO498" s="42"/>
    </row>
    <row r="499" spans="1:67" x14ac:dyDescent="0.3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c r="AK499" s="42"/>
      <c r="AL499" s="42"/>
      <c r="AM499" s="42"/>
      <c r="AN499" s="42"/>
      <c r="AO499" s="42"/>
      <c r="AP499" s="42"/>
      <c r="AQ499" s="42"/>
      <c r="AR499" s="42"/>
      <c r="AS499" s="42"/>
      <c r="AT499" s="42"/>
      <c r="AU499" s="42"/>
      <c r="AV499" s="42"/>
      <c r="AW499" s="42"/>
      <c r="AX499" s="42"/>
      <c r="AY499" s="42"/>
      <c r="AZ499" s="42"/>
      <c r="BA499" s="42"/>
      <c r="BB499" s="42"/>
      <c r="BC499" s="42"/>
      <c r="BD499" s="42"/>
      <c r="BE499" s="42"/>
      <c r="BF499" s="42"/>
      <c r="BG499" s="42"/>
      <c r="BH499" s="42"/>
      <c r="BI499" s="42"/>
      <c r="BJ499" s="42"/>
      <c r="BK499" s="42"/>
      <c r="BL499" s="42"/>
      <c r="BM499" s="42"/>
      <c r="BN499" s="42"/>
      <c r="BO499" s="42"/>
    </row>
    <row r="500" spans="1:67" x14ac:dyDescent="0.35">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c r="AK500" s="42"/>
      <c r="AL500" s="42"/>
      <c r="AM500" s="42"/>
      <c r="AN500" s="42"/>
      <c r="AO500" s="42"/>
      <c r="AP500" s="42"/>
      <c r="AQ500" s="42"/>
      <c r="AR500" s="42"/>
      <c r="AS500" s="42"/>
      <c r="AT500" s="42"/>
      <c r="AU500" s="42"/>
      <c r="AV500" s="42"/>
      <c r="AW500" s="42"/>
      <c r="AX500" s="42"/>
      <c r="AY500" s="42"/>
      <c r="AZ500" s="42"/>
      <c r="BA500" s="42"/>
      <c r="BB500" s="42"/>
      <c r="BC500" s="42"/>
      <c r="BD500" s="42"/>
      <c r="BE500" s="42"/>
      <c r="BF500" s="42"/>
      <c r="BG500" s="42"/>
      <c r="BH500" s="42"/>
      <c r="BI500" s="42"/>
      <c r="BJ500" s="42"/>
      <c r="BK500" s="42"/>
      <c r="BL500" s="42"/>
      <c r="BM500" s="42"/>
      <c r="BN500" s="42"/>
      <c r="BO500" s="42"/>
    </row>
    <row r="501" spans="1:67" x14ac:dyDescent="0.35">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c r="AK501" s="42"/>
      <c r="AL501" s="42"/>
      <c r="AM501" s="42"/>
      <c r="AN501" s="42"/>
      <c r="AO501" s="42"/>
      <c r="AP501" s="42"/>
      <c r="AQ501" s="42"/>
      <c r="AR501" s="42"/>
      <c r="AS501" s="42"/>
      <c r="AT501" s="42"/>
      <c r="AU501" s="42"/>
      <c r="AV501" s="42"/>
      <c r="AW501" s="42"/>
      <c r="AX501" s="42"/>
      <c r="AY501" s="42"/>
      <c r="AZ501" s="42"/>
      <c r="BA501" s="42"/>
      <c r="BB501" s="42"/>
      <c r="BC501" s="42"/>
      <c r="BD501" s="42"/>
      <c r="BE501" s="42"/>
      <c r="BF501" s="42"/>
      <c r="BG501" s="42"/>
      <c r="BH501" s="42"/>
      <c r="BI501" s="42"/>
      <c r="BJ501" s="42"/>
      <c r="BK501" s="42"/>
      <c r="BL501" s="42"/>
      <c r="BM501" s="42"/>
      <c r="BN501" s="42"/>
      <c r="BO501" s="42"/>
    </row>
    <row r="502" spans="1:67" x14ac:dyDescent="0.35">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c r="AK502" s="42"/>
      <c r="AL502" s="42"/>
      <c r="AM502" s="42"/>
      <c r="AN502" s="42"/>
      <c r="AO502" s="42"/>
      <c r="AP502" s="42"/>
      <c r="AQ502" s="42"/>
      <c r="AR502" s="42"/>
      <c r="AS502" s="42"/>
      <c r="AT502" s="42"/>
      <c r="AU502" s="42"/>
      <c r="AV502" s="42"/>
      <c r="AW502" s="42"/>
      <c r="AX502" s="42"/>
      <c r="AY502" s="42"/>
      <c r="AZ502" s="42"/>
      <c r="BA502" s="42"/>
      <c r="BB502" s="42"/>
      <c r="BC502" s="42"/>
      <c r="BD502" s="42"/>
      <c r="BE502" s="42"/>
      <c r="BF502" s="42"/>
      <c r="BG502" s="42"/>
      <c r="BH502" s="42"/>
      <c r="BI502" s="42"/>
      <c r="BJ502" s="42"/>
      <c r="BK502" s="42"/>
      <c r="BL502" s="42"/>
      <c r="BM502" s="42"/>
      <c r="BN502" s="42"/>
      <c r="BO502" s="42"/>
    </row>
    <row r="503" spans="1:67" x14ac:dyDescent="0.35">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c r="AK503" s="42"/>
      <c r="AL503" s="42"/>
      <c r="AM503" s="42"/>
      <c r="AN503" s="42"/>
      <c r="AO503" s="42"/>
      <c r="AP503" s="42"/>
      <c r="AQ503" s="42"/>
      <c r="AR503" s="42"/>
      <c r="AS503" s="42"/>
      <c r="AT503" s="42"/>
      <c r="AU503" s="42"/>
      <c r="AV503" s="42"/>
      <c r="AW503" s="42"/>
      <c r="AX503" s="42"/>
      <c r="AY503" s="42"/>
      <c r="AZ503" s="42"/>
      <c r="BA503" s="42"/>
      <c r="BB503" s="42"/>
      <c r="BC503" s="42"/>
      <c r="BD503" s="42"/>
      <c r="BE503" s="42"/>
      <c r="BF503" s="42"/>
      <c r="BG503" s="42"/>
      <c r="BH503" s="42"/>
      <c r="BI503" s="42"/>
      <c r="BJ503" s="42"/>
      <c r="BK503" s="42"/>
      <c r="BL503" s="42"/>
      <c r="BM503" s="42"/>
      <c r="BN503" s="42"/>
      <c r="BO503" s="42"/>
    </row>
    <row r="504" spans="1:67" x14ac:dyDescent="0.35">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c r="AK504" s="42"/>
      <c r="AL504" s="42"/>
      <c r="AM504" s="42"/>
      <c r="AN504" s="42"/>
      <c r="AO504" s="42"/>
      <c r="AP504" s="42"/>
      <c r="AQ504" s="42"/>
      <c r="AR504" s="42"/>
      <c r="AS504" s="42"/>
      <c r="AT504" s="42"/>
      <c r="AU504" s="42"/>
      <c r="AV504" s="42"/>
      <c r="AW504" s="42"/>
      <c r="AX504" s="42"/>
      <c r="AY504" s="42"/>
      <c r="AZ504" s="42"/>
      <c r="BA504" s="42"/>
      <c r="BB504" s="42"/>
      <c r="BC504" s="42"/>
      <c r="BD504" s="42"/>
      <c r="BE504" s="42"/>
      <c r="BF504" s="42"/>
      <c r="BG504" s="42"/>
      <c r="BH504" s="42"/>
      <c r="BI504" s="42"/>
      <c r="BJ504" s="42"/>
      <c r="BK504" s="42"/>
      <c r="BL504" s="42"/>
      <c r="BM504" s="42"/>
      <c r="BN504" s="42"/>
      <c r="BO504" s="42"/>
    </row>
    <row r="505" spans="1:67" x14ac:dyDescent="0.3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c r="AK505" s="42"/>
      <c r="AL505" s="42"/>
      <c r="AM505" s="42"/>
      <c r="AN505" s="42"/>
      <c r="AO505" s="42"/>
      <c r="AP505" s="42"/>
      <c r="AQ505" s="42"/>
      <c r="AR505" s="42"/>
      <c r="AS505" s="42"/>
      <c r="AT505" s="42"/>
      <c r="AU505" s="42"/>
      <c r="AV505" s="42"/>
      <c r="AW505" s="42"/>
      <c r="AX505" s="42"/>
      <c r="AY505" s="42"/>
      <c r="AZ505" s="42"/>
      <c r="BA505" s="42"/>
      <c r="BB505" s="42"/>
      <c r="BC505" s="42"/>
      <c r="BD505" s="42"/>
      <c r="BE505" s="42"/>
      <c r="BF505" s="42"/>
      <c r="BG505" s="42"/>
      <c r="BH505" s="42"/>
      <c r="BI505" s="42"/>
      <c r="BJ505" s="42"/>
      <c r="BK505" s="42"/>
      <c r="BL505" s="42"/>
      <c r="BM505" s="42"/>
      <c r="BN505" s="42"/>
      <c r="BO505" s="42"/>
    </row>
    <row r="506" spans="1:67" x14ac:dyDescent="0.35">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c r="AK506" s="42"/>
      <c r="AL506" s="42"/>
      <c r="AM506" s="42"/>
      <c r="AN506" s="42"/>
      <c r="AO506" s="42"/>
      <c r="AP506" s="42"/>
      <c r="AQ506" s="42"/>
      <c r="AR506" s="42"/>
      <c r="AS506" s="42"/>
      <c r="AT506" s="42"/>
      <c r="AU506" s="42"/>
      <c r="AV506" s="42"/>
      <c r="AW506" s="42"/>
      <c r="AX506" s="42"/>
      <c r="AY506" s="42"/>
      <c r="AZ506" s="42"/>
      <c r="BA506" s="42"/>
      <c r="BB506" s="42"/>
      <c r="BC506" s="42"/>
      <c r="BD506" s="42"/>
      <c r="BE506" s="42"/>
      <c r="BF506" s="42"/>
      <c r="BG506" s="42"/>
      <c r="BH506" s="42"/>
      <c r="BI506" s="42"/>
      <c r="BJ506" s="42"/>
      <c r="BK506" s="42"/>
      <c r="BL506" s="42"/>
      <c r="BM506" s="42"/>
      <c r="BN506" s="42"/>
      <c r="BO506" s="42"/>
    </row>
    <row r="507" spans="1:67" x14ac:dyDescent="0.35">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c r="AK507" s="42"/>
      <c r="AL507" s="42"/>
      <c r="AM507" s="42"/>
      <c r="AN507" s="42"/>
      <c r="AO507" s="42"/>
      <c r="AP507" s="42"/>
      <c r="AQ507" s="42"/>
      <c r="AR507" s="42"/>
      <c r="AS507" s="42"/>
      <c r="AT507" s="42"/>
      <c r="AU507" s="42"/>
      <c r="AV507" s="42"/>
      <c r="AW507" s="42"/>
      <c r="AX507" s="42"/>
      <c r="AY507" s="42"/>
      <c r="AZ507" s="42"/>
      <c r="BA507" s="42"/>
      <c r="BB507" s="42"/>
      <c r="BC507" s="42"/>
      <c r="BD507" s="42"/>
      <c r="BE507" s="42"/>
      <c r="BF507" s="42"/>
      <c r="BG507" s="42"/>
      <c r="BH507" s="42"/>
      <c r="BI507" s="42"/>
      <c r="BJ507" s="42"/>
      <c r="BK507" s="42"/>
      <c r="BL507" s="42"/>
      <c r="BM507" s="42"/>
      <c r="BN507" s="42"/>
      <c r="BO507" s="42"/>
    </row>
    <row r="508" spans="1:67" x14ac:dyDescent="0.35">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c r="AK508" s="42"/>
      <c r="AL508" s="42"/>
      <c r="AM508" s="42"/>
      <c r="AN508" s="42"/>
      <c r="AO508" s="42"/>
      <c r="AP508" s="42"/>
      <c r="AQ508" s="42"/>
      <c r="AR508" s="42"/>
      <c r="AS508" s="42"/>
      <c r="AT508" s="42"/>
      <c r="AU508" s="42"/>
      <c r="AV508" s="42"/>
      <c r="AW508" s="42"/>
      <c r="AX508" s="42"/>
      <c r="AY508" s="42"/>
      <c r="AZ508" s="42"/>
      <c r="BA508" s="42"/>
      <c r="BB508" s="42"/>
      <c r="BC508" s="42"/>
      <c r="BD508" s="42"/>
      <c r="BE508" s="42"/>
      <c r="BF508" s="42"/>
      <c r="BG508" s="42"/>
      <c r="BH508" s="42"/>
      <c r="BI508" s="42"/>
      <c r="BJ508" s="42"/>
      <c r="BK508" s="42"/>
      <c r="BL508" s="42"/>
      <c r="BM508" s="42"/>
      <c r="BN508" s="42"/>
      <c r="BO508" s="42"/>
    </row>
    <row r="509" spans="1:67" x14ac:dyDescent="0.35">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c r="AK509" s="42"/>
      <c r="AL509" s="42"/>
      <c r="AM509" s="42"/>
      <c r="AN509" s="42"/>
      <c r="AO509" s="42"/>
      <c r="AP509" s="42"/>
      <c r="AQ509" s="42"/>
      <c r="AR509" s="42"/>
      <c r="AS509" s="42"/>
      <c r="AT509" s="42"/>
      <c r="AU509" s="42"/>
      <c r="AV509" s="42"/>
      <c r="AW509" s="42"/>
      <c r="AX509" s="42"/>
      <c r="AY509" s="42"/>
      <c r="AZ509" s="42"/>
      <c r="BA509" s="42"/>
      <c r="BB509" s="42"/>
      <c r="BC509" s="42"/>
      <c r="BD509" s="42"/>
      <c r="BE509" s="42"/>
      <c r="BF509" s="42"/>
      <c r="BG509" s="42"/>
      <c r="BH509" s="42"/>
      <c r="BI509" s="42"/>
      <c r="BJ509" s="42"/>
      <c r="BK509" s="42"/>
      <c r="BL509" s="42"/>
      <c r="BM509" s="42"/>
      <c r="BN509" s="42"/>
      <c r="BO509" s="42"/>
    </row>
    <row r="510" spans="1:67" x14ac:dyDescent="0.35">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c r="AK510" s="42"/>
      <c r="AL510" s="42"/>
      <c r="AM510" s="42"/>
      <c r="AN510" s="42"/>
      <c r="AO510" s="42"/>
      <c r="AP510" s="42"/>
      <c r="AQ510" s="42"/>
      <c r="AR510" s="42"/>
      <c r="AS510" s="42"/>
      <c r="AT510" s="42"/>
      <c r="AU510" s="42"/>
      <c r="AV510" s="42"/>
      <c r="AW510" s="42"/>
      <c r="AX510" s="42"/>
      <c r="AY510" s="42"/>
      <c r="AZ510" s="42"/>
      <c r="BA510" s="42"/>
      <c r="BB510" s="42"/>
      <c r="BC510" s="42"/>
      <c r="BD510" s="42"/>
      <c r="BE510" s="42"/>
      <c r="BF510" s="42"/>
      <c r="BG510" s="42"/>
      <c r="BH510" s="42"/>
      <c r="BI510" s="42"/>
      <c r="BJ510" s="42"/>
      <c r="BK510" s="42"/>
      <c r="BL510" s="42"/>
      <c r="BM510" s="42"/>
      <c r="BN510" s="42"/>
      <c r="BO510" s="42"/>
    </row>
    <row r="511" spans="1:67" x14ac:dyDescent="0.35">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c r="AK511" s="42"/>
      <c r="AL511" s="42"/>
      <c r="AM511" s="42"/>
      <c r="AN511" s="42"/>
      <c r="AO511" s="42"/>
      <c r="AP511" s="42"/>
      <c r="AQ511" s="42"/>
      <c r="AR511" s="42"/>
      <c r="AS511" s="42"/>
      <c r="AT511" s="42"/>
      <c r="AU511" s="42"/>
      <c r="AV511" s="42"/>
      <c r="AW511" s="42"/>
      <c r="AX511" s="42"/>
      <c r="AY511" s="42"/>
      <c r="AZ511" s="42"/>
      <c r="BA511" s="42"/>
      <c r="BB511" s="42"/>
      <c r="BC511" s="42"/>
      <c r="BD511" s="42"/>
      <c r="BE511" s="42"/>
      <c r="BF511" s="42"/>
      <c r="BG511" s="42"/>
      <c r="BH511" s="42"/>
      <c r="BI511" s="42"/>
      <c r="BJ511" s="42"/>
      <c r="BK511" s="42"/>
      <c r="BL511" s="42"/>
      <c r="BM511" s="42"/>
      <c r="BN511" s="42"/>
      <c r="BO511" s="42"/>
    </row>
    <row r="512" spans="1:67" x14ac:dyDescent="0.35">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c r="AK512" s="42"/>
      <c r="AL512" s="42"/>
      <c r="AM512" s="42"/>
      <c r="AN512" s="42"/>
      <c r="AO512" s="42"/>
      <c r="AP512" s="42"/>
      <c r="AQ512" s="42"/>
      <c r="AR512" s="42"/>
      <c r="AS512" s="42"/>
      <c r="AT512" s="42"/>
      <c r="AU512" s="42"/>
      <c r="AV512" s="42"/>
      <c r="AW512" s="42"/>
      <c r="AX512" s="42"/>
      <c r="AY512" s="42"/>
      <c r="AZ512" s="42"/>
      <c r="BA512" s="42"/>
      <c r="BB512" s="42"/>
      <c r="BC512" s="42"/>
      <c r="BD512" s="42"/>
      <c r="BE512" s="42"/>
      <c r="BF512" s="42"/>
      <c r="BG512" s="42"/>
      <c r="BH512" s="42"/>
      <c r="BI512" s="42"/>
      <c r="BJ512" s="42"/>
      <c r="BK512" s="42"/>
      <c r="BL512" s="42"/>
      <c r="BM512" s="42"/>
      <c r="BN512" s="42"/>
      <c r="BO512" s="42"/>
    </row>
    <row r="513" spans="1:67" x14ac:dyDescent="0.35">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c r="AK513" s="42"/>
      <c r="AL513" s="42"/>
      <c r="AM513" s="42"/>
      <c r="AN513" s="42"/>
      <c r="AO513" s="42"/>
      <c r="AP513" s="42"/>
      <c r="AQ513" s="42"/>
      <c r="AR513" s="42"/>
      <c r="AS513" s="42"/>
      <c r="AT513" s="42"/>
      <c r="AU513" s="42"/>
      <c r="AV513" s="42"/>
      <c r="AW513" s="42"/>
      <c r="AX513" s="42"/>
      <c r="AY513" s="42"/>
      <c r="AZ513" s="42"/>
      <c r="BA513" s="42"/>
      <c r="BB513" s="42"/>
      <c r="BC513" s="42"/>
      <c r="BD513" s="42"/>
      <c r="BE513" s="42"/>
      <c r="BF513" s="42"/>
      <c r="BG513" s="42"/>
      <c r="BH513" s="42"/>
      <c r="BI513" s="42"/>
      <c r="BJ513" s="42"/>
      <c r="BK513" s="42"/>
      <c r="BL513" s="42"/>
      <c r="BM513" s="42"/>
      <c r="BN513" s="42"/>
      <c r="BO513" s="42"/>
    </row>
    <row r="514" spans="1:67" x14ac:dyDescent="0.3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c r="AK514" s="42"/>
      <c r="AL514" s="42"/>
      <c r="AM514" s="42"/>
      <c r="AN514" s="42"/>
      <c r="AO514" s="42"/>
      <c r="AP514" s="42"/>
      <c r="AQ514" s="42"/>
      <c r="AR514" s="42"/>
      <c r="AS514" s="42"/>
      <c r="AT514" s="42"/>
      <c r="AU514" s="42"/>
      <c r="AV514" s="42"/>
      <c r="AW514" s="42"/>
      <c r="AX514" s="42"/>
      <c r="AY514" s="42"/>
      <c r="AZ514" s="42"/>
      <c r="BA514" s="42"/>
      <c r="BB514" s="42"/>
      <c r="BC514" s="42"/>
      <c r="BD514" s="42"/>
      <c r="BE514" s="42"/>
      <c r="BF514" s="42"/>
      <c r="BG514" s="42"/>
      <c r="BH514" s="42"/>
      <c r="BI514" s="42"/>
      <c r="BJ514" s="42"/>
      <c r="BK514" s="42"/>
      <c r="BL514" s="42"/>
      <c r="BM514" s="42"/>
      <c r="BN514" s="42"/>
      <c r="BO514" s="42"/>
    </row>
    <row r="515" spans="1:67" x14ac:dyDescent="0.35">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c r="AK515" s="42"/>
      <c r="AL515" s="42"/>
      <c r="AM515" s="42"/>
      <c r="AN515" s="42"/>
      <c r="AO515" s="42"/>
      <c r="AP515" s="42"/>
      <c r="AQ515" s="42"/>
      <c r="AR515" s="42"/>
      <c r="AS515" s="42"/>
      <c r="AT515" s="42"/>
      <c r="AU515" s="42"/>
      <c r="AV515" s="42"/>
      <c r="AW515" s="42"/>
      <c r="AX515" s="42"/>
      <c r="AY515" s="42"/>
      <c r="AZ515" s="42"/>
      <c r="BA515" s="42"/>
      <c r="BB515" s="42"/>
      <c r="BC515" s="42"/>
      <c r="BD515" s="42"/>
      <c r="BE515" s="42"/>
      <c r="BF515" s="42"/>
      <c r="BG515" s="42"/>
      <c r="BH515" s="42"/>
      <c r="BI515" s="42"/>
      <c r="BJ515" s="42"/>
      <c r="BK515" s="42"/>
      <c r="BL515" s="42"/>
      <c r="BM515" s="42"/>
      <c r="BN515" s="42"/>
      <c r="BO515" s="42"/>
    </row>
    <row r="516" spans="1:67" x14ac:dyDescent="0.35">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c r="AK516" s="42"/>
      <c r="AL516" s="42"/>
      <c r="AM516" s="42"/>
      <c r="AN516" s="42"/>
      <c r="AO516" s="42"/>
      <c r="AP516" s="42"/>
      <c r="AQ516" s="42"/>
      <c r="AR516" s="42"/>
      <c r="AS516" s="42"/>
      <c r="AT516" s="42"/>
      <c r="AU516" s="42"/>
      <c r="AV516" s="42"/>
      <c r="AW516" s="42"/>
      <c r="AX516" s="42"/>
      <c r="AY516" s="42"/>
      <c r="AZ516" s="42"/>
      <c r="BA516" s="42"/>
      <c r="BB516" s="42"/>
      <c r="BC516" s="42"/>
      <c r="BD516" s="42"/>
      <c r="BE516" s="42"/>
      <c r="BF516" s="42"/>
      <c r="BG516" s="42"/>
      <c r="BH516" s="42"/>
      <c r="BI516" s="42"/>
      <c r="BJ516" s="42"/>
      <c r="BK516" s="42"/>
      <c r="BL516" s="42"/>
      <c r="BM516" s="42"/>
      <c r="BN516" s="42"/>
      <c r="BO516" s="42"/>
    </row>
    <row r="517" spans="1:67" x14ac:dyDescent="0.35">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c r="AK517" s="42"/>
      <c r="AL517" s="42"/>
      <c r="AM517" s="42"/>
      <c r="AN517" s="42"/>
      <c r="AO517" s="42"/>
      <c r="AP517" s="42"/>
      <c r="AQ517" s="42"/>
      <c r="AR517" s="42"/>
      <c r="AS517" s="42"/>
      <c r="AT517" s="42"/>
      <c r="AU517" s="42"/>
      <c r="AV517" s="42"/>
      <c r="AW517" s="42"/>
      <c r="AX517" s="42"/>
      <c r="AY517" s="42"/>
      <c r="AZ517" s="42"/>
      <c r="BA517" s="42"/>
      <c r="BB517" s="42"/>
      <c r="BC517" s="42"/>
      <c r="BD517" s="42"/>
      <c r="BE517" s="42"/>
      <c r="BF517" s="42"/>
      <c r="BG517" s="42"/>
      <c r="BH517" s="42"/>
      <c r="BI517" s="42"/>
      <c r="BJ517" s="42"/>
      <c r="BK517" s="42"/>
      <c r="BL517" s="42"/>
      <c r="BM517" s="42"/>
      <c r="BN517" s="42"/>
      <c r="BO517" s="42"/>
    </row>
    <row r="518" spans="1:67" x14ac:dyDescent="0.35">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c r="AK518" s="42"/>
      <c r="AL518" s="42"/>
      <c r="AM518" s="42"/>
      <c r="AN518" s="42"/>
      <c r="AO518" s="42"/>
      <c r="AP518" s="42"/>
      <c r="AQ518" s="42"/>
      <c r="AR518" s="42"/>
      <c r="AS518" s="42"/>
      <c r="AT518" s="42"/>
      <c r="AU518" s="42"/>
      <c r="AV518" s="42"/>
      <c r="AW518" s="42"/>
      <c r="AX518" s="42"/>
      <c r="AY518" s="42"/>
      <c r="AZ518" s="42"/>
      <c r="BA518" s="42"/>
      <c r="BB518" s="42"/>
      <c r="BC518" s="42"/>
      <c r="BD518" s="42"/>
      <c r="BE518" s="42"/>
      <c r="BF518" s="42"/>
      <c r="BG518" s="42"/>
      <c r="BH518" s="42"/>
      <c r="BI518" s="42"/>
      <c r="BJ518" s="42"/>
      <c r="BK518" s="42"/>
      <c r="BL518" s="42"/>
      <c r="BM518" s="42"/>
      <c r="BN518" s="42"/>
      <c r="BO518" s="42"/>
    </row>
    <row r="519" spans="1:67" x14ac:dyDescent="0.35">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c r="AK519" s="42"/>
      <c r="AL519" s="42"/>
      <c r="AM519" s="42"/>
      <c r="AN519" s="42"/>
      <c r="AO519" s="42"/>
      <c r="AP519" s="42"/>
      <c r="AQ519" s="42"/>
      <c r="AR519" s="42"/>
      <c r="AS519" s="42"/>
      <c r="AT519" s="42"/>
      <c r="AU519" s="42"/>
      <c r="AV519" s="42"/>
      <c r="AW519" s="42"/>
      <c r="AX519" s="42"/>
      <c r="AY519" s="42"/>
      <c r="AZ519" s="42"/>
      <c r="BA519" s="42"/>
      <c r="BB519" s="42"/>
      <c r="BC519" s="42"/>
      <c r="BD519" s="42"/>
      <c r="BE519" s="42"/>
      <c r="BF519" s="42"/>
      <c r="BG519" s="42"/>
      <c r="BH519" s="42"/>
      <c r="BI519" s="42"/>
      <c r="BJ519" s="42"/>
      <c r="BK519" s="42"/>
      <c r="BL519" s="42"/>
      <c r="BM519" s="42"/>
      <c r="BN519" s="42"/>
      <c r="BO519" s="42"/>
    </row>
    <row r="520" spans="1:67" x14ac:dyDescent="0.35">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c r="AK520" s="42"/>
      <c r="AL520" s="42"/>
      <c r="AM520" s="42"/>
      <c r="AN520" s="42"/>
      <c r="AO520" s="42"/>
      <c r="AP520" s="42"/>
      <c r="AQ520" s="42"/>
      <c r="AR520" s="42"/>
      <c r="AS520" s="42"/>
      <c r="AT520" s="42"/>
      <c r="AU520" s="42"/>
      <c r="AV520" s="42"/>
      <c r="AW520" s="42"/>
      <c r="AX520" s="42"/>
      <c r="AY520" s="42"/>
      <c r="AZ520" s="42"/>
      <c r="BA520" s="42"/>
      <c r="BB520" s="42"/>
      <c r="BC520" s="42"/>
      <c r="BD520" s="42"/>
      <c r="BE520" s="42"/>
      <c r="BF520" s="42"/>
      <c r="BG520" s="42"/>
      <c r="BH520" s="42"/>
      <c r="BI520" s="42"/>
      <c r="BJ520" s="42"/>
      <c r="BK520" s="42"/>
      <c r="BL520" s="42"/>
      <c r="BM520" s="42"/>
      <c r="BN520" s="42"/>
      <c r="BO520" s="42"/>
    </row>
    <row r="521" spans="1:67" x14ac:dyDescent="0.35">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c r="AK521" s="42"/>
      <c r="AL521" s="42"/>
      <c r="AM521" s="42"/>
      <c r="AN521" s="42"/>
      <c r="AO521" s="42"/>
      <c r="AP521" s="42"/>
      <c r="AQ521" s="42"/>
      <c r="AR521" s="42"/>
      <c r="AS521" s="42"/>
      <c r="AT521" s="42"/>
      <c r="AU521" s="42"/>
      <c r="AV521" s="42"/>
      <c r="AW521" s="42"/>
      <c r="AX521" s="42"/>
      <c r="AY521" s="42"/>
      <c r="AZ521" s="42"/>
      <c r="BA521" s="42"/>
      <c r="BB521" s="42"/>
      <c r="BC521" s="42"/>
      <c r="BD521" s="42"/>
      <c r="BE521" s="42"/>
      <c r="BF521" s="42"/>
      <c r="BG521" s="42"/>
      <c r="BH521" s="42"/>
      <c r="BI521" s="42"/>
      <c r="BJ521" s="42"/>
      <c r="BK521" s="42"/>
      <c r="BL521" s="42"/>
      <c r="BM521" s="42"/>
      <c r="BN521" s="42"/>
      <c r="BO521" s="42"/>
    </row>
    <row r="522" spans="1:67" x14ac:dyDescent="0.35">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c r="AK522" s="42"/>
      <c r="AL522" s="42"/>
      <c r="AM522" s="42"/>
      <c r="AN522" s="42"/>
      <c r="AO522" s="42"/>
      <c r="AP522" s="42"/>
      <c r="AQ522" s="42"/>
      <c r="AR522" s="42"/>
      <c r="AS522" s="42"/>
      <c r="AT522" s="42"/>
      <c r="AU522" s="42"/>
      <c r="AV522" s="42"/>
      <c r="AW522" s="42"/>
      <c r="AX522" s="42"/>
      <c r="AY522" s="42"/>
      <c r="AZ522" s="42"/>
      <c r="BA522" s="42"/>
      <c r="BB522" s="42"/>
      <c r="BC522" s="42"/>
      <c r="BD522" s="42"/>
      <c r="BE522" s="42"/>
      <c r="BF522" s="42"/>
      <c r="BG522" s="42"/>
      <c r="BH522" s="42"/>
      <c r="BI522" s="42"/>
      <c r="BJ522" s="42"/>
      <c r="BK522" s="42"/>
      <c r="BL522" s="42"/>
      <c r="BM522" s="42"/>
      <c r="BN522" s="42"/>
      <c r="BO522" s="42"/>
    </row>
    <row r="523" spans="1:67" x14ac:dyDescent="0.35">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c r="AK523" s="42"/>
      <c r="AL523" s="42"/>
      <c r="AM523" s="42"/>
      <c r="AN523" s="42"/>
      <c r="AO523" s="42"/>
      <c r="AP523" s="42"/>
      <c r="AQ523" s="42"/>
      <c r="AR523" s="42"/>
      <c r="AS523" s="42"/>
      <c r="AT523" s="42"/>
      <c r="AU523" s="42"/>
      <c r="AV523" s="42"/>
      <c r="AW523" s="42"/>
      <c r="AX523" s="42"/>
      <c r="AY523" s="42"/>
      <c r="AZ523" s="42"/>
      <c r="BA523" s="42"/>
      <c r="BB523" s="42"/>
      <c r="BC523" s="42"/>
      <c r="BD523" s="42"/>
      <c r="BE523" s="42"/>
      <c r="BF523" s="42"/>
      <c r="BG523" s="42"/>
      <c r="BH523" s="42"/>
      <c r="BI523" s="42"/>
      <c r="BJ523" s="42"/>
      <c r="BK523" s="42"/>
      <c r="BL523" s="42"/>
      <c r="BM523" s="42"/>
      <c r="BN523" s="42"/>
      <c r="BO523" s="42"/>
    </row>
    <row r="524" spans="1:67" x14ac:dyDescent="0.35">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c r="AK524" s="42"/>
      <c r="AL524" s="42"/>
      <c r="AM524" s="42"/>
      <c r="AN524" s="42"/>
      <c r="AO524" s="42"/>
      <c r="AP524" s="42"/>
      <c r="AQ524" s="42"/>
      <c r="AR524" s="42"/>
      <c r="AS524" s="42"/>
      <c r="AT524" s="42"/>
      <c r="AU524" s="42"/>
      <c r="AV524" s="42"/>
      <c r="AW524" s="42"/>
      <c r="AX524" s="42"/>
      <c r="AY524" s="42"/>
      <c r="AZ524" s="42"/>
      <c r="BA524" s="42"/>
      <c r="BB524" s="42"/>
      <c r="BC524" s="42"/>
      <c r="BD524" s="42"/>
      <c r="BE524" s="42"/>
      <c r="BF524" s="42"/>
      <c r="BG524" s="42"/>
      <c r="BH524" s="42"/>
      <c r="BI524" s="42"/>
      <c r="BJ524" s="42"/>
      <c r="BK524" s="42"/>
      <c r="BL524" s="42"/>
      <c r="BM524" s="42"/>
      <c r="BN524" s="42"/>
      <c r="BO524" s="42"/>
    </row>
  </sheetData>
  <sheetProtection algorithmName="SHA-512" hashValue="1e7HjzOziXoqCLva4zonMlzeYGucfiBZ7YT8adlAnOz45OMpqmJLFVlLtVCoPR2KxGConNvQ2VPuWsxJlJk6Lw==" saltValue="xNflcPha/d9djQ4ktp52Lg==" spinCount="100000" sheet="1" objects="1" scenarios="1"/>
  <mergeCells count="1">
    <mergeCell ref="C3:C4"/>
  </mergeCells>
  <dataValidations count="1">
    <dataValidation type="textLength" errorStyle="warning" operator="lessThanOrEqual" allowBlank="1" showInputMessage="1" showErrorMessage="1" error="Please reduce text lenght" prompt="Fill in this cell and any additional row, as necessary. _x000a__x000a_Maximum 500 characters (with spaces)" sqref="D11:D17" xr:uid="{00000000-0002-0000-0400-000000000000}">
      <formula1>500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BB691"/>
  </sheetPr>
  <dimension ref="A1:BR280"/>
  <sheetViews>
    <sheetView zoomScale="90" zoomScaleNormal="90" workbookViewId="0">
      <selection activeCell="F30" sqref="F30"/>
    </sheetView>
  </sheetViews>
  <sheetFormatPr defaultRowHeight="14.5" x14ac:dyDescent="0.35"/>
  <cols>
    <col min="2" max="2" width="16.7265625" bestFit="1" customWidth="1"/>
    <col min="4" max="4" width="33.1796875" bestFit="1" customWidth="1"/>
    <col min="5" max="5" width="22.7265625" bestFit="1" customWidth="1"/>
    <col min="6" max="6" width="99" customWidth="1"/>
    <col min="7" max="7" width="17.453125" customWidth="1"/>
  </cols>
  <sheetData>
    <row r="1" spans="1:66"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row>
    <row r="2" spans="1:66"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row>
    <row r="3" spans="1:66" x14ac:dyDescent="0.35">
      <c r="A3" s="42"/>
      <c r="B3" s="42"/>
      <c r="C3" s="79"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row>
    <row r="4" spans="1:66" ht="15" thickBot="1" x14ac:dyDescent="0.4">
      <c r="A4" s="42"/>
      <c r="B4" s="42"/>
      <c r="C4" s="80"/>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row>
    <row r="5" spans="1:66" ht="15" thickBot="1" x14ac:dyDescent="0.4">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row>
    <row r="6" spans="1:66" ht="18.5" x14ac:dyDescent="0.35">
      <c r="A6" s="42"/>
      <c r="B6" s="42"/>
      <c r="C6" s="42"/>
      <c r="D6" s="93" t="s">
        <v>19</v>
      </c>
      <c r="E6" s="94"/>
      <c r="F6" s="95"/>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row>
    <row r="7" spans="1:66" ht="19.5" customHeight="1" thickBot="1" x14ac:dyDescent="0.4">
      <c r="A7" s="42"/>
      <c r="B7" s="42"/>
      <c r="C7" s="42"/>
      <c r="D7" s="96" t="s">
        <v>29</v>
      </c>
      <c r="E7" s="97"/>
      <c r="F7" s="98"/>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row>
    <row r="8" spans="1:66"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row>
    <row r="9" spans="1:66" ht="6" customHeight="1"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row>
    <row r="10" spans="1:66" ht="6" customHeight="1"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row>
    <row r="11" spans="1:66" ht="32.5" customHeight="1" thickBot="1" x14ac:dyDescent="0.4">
      <c r="A11" s="42"/>
      <c r="B11" s="42"/>
      <c r="C11" s="42"/>
      <c r="D11" s="89" t="s">
        <v>111</v>
      </c>
      <c r="E11" s="90"/>
      <c r="F11" s="90"/>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row>
    <row r="12" spans="1:66" ht="27.65" customHeight="1" thickBot="1" x14ac:dyDescent="0.4">
      <c r="A12" s="42"/>
      <c r="B12" s="42"/>
      <c r="C12" s="42"/>
      <c r="D12" s="91" t="s">
        <v>58</v>
      </c>
      <c r="E12" s="92"/>
      <c r="F12" s="9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row>
    <row r="13" spans="1:66" ht="81" customHeight="1" thickBot="1" x14ac:dyDescent="0.4">
      <c r="A13" s="42"/>
      <c r="B13" s="28" t="s">
        <v>24</v>
      </c>
      <c r="C13" s="28" t="s">
        <v>25</v>
      </c>
      <c r="D13" s="29" t="s">
        <v>98</v>
      </c>
      <c r="E13" s="29" t="s">
        <v>59</v>
      </c>
      <c r="F13" s="30" t="s">
        <v>60</v>
      </c>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row>
    <row r="14" spans="1:66" ht="15" thickBot="1" x14ac:dyDescent="0.4">
      <c r="A14" s="42"/>
      <c r="B14" s="14" t="str">
        <f>IF('Waste tobacco products collect.'!$E$8="&lt; Please select &gt;","&lt; Not selected &gt;",'Waste tobacco products collect.'!$E$8)</f>
        <v>Malta</v>
      </c>
      <c r="C14" s="14">
        <f>'Waste tobacco products collect.'!$E$9</f>
        <v>2023</v>
      </c>
      <c r="D14" s="44" t="s">
        <v>22</v>
      </c>
      <c r="E14" s="45"/>
      <c r="F14" s="46"/>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row>
    <row r="15" spans="1:66" ht="15" thickBot="1" x14ac:dyDescent="0.4">
      <c r="A15" s="42"/>
      <c r="B15" s="14" t="str">
        <f>IF('Waste tobacco products collect.'!$E$8="&lt; Please select &gt;","&lt; Not selected &gt;",'Waste tobacco products collect.'!$E$8)</f>
        <v>Malta</v>
      </c>
      <c r="C15" s="14">
        <f>'Waste tobacco products collect.'!$E$9</f>
        <v>2023</v>
      </c>
      <c r="D15" s="44" t="s">
        <v>22</v>
      </c>
      <c r="E15" s="45"/>
      <c r="F15" s="46"/>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row>
    <row r="16" spans="1:66" x14ac:dyDescent="0.35">
      <c r="A16" s="42"/>
      <c r="B16" s="14" t="str">
        <f>IF('Waste tobacco products collect.'!$E$8="&lt; Please select &gt;","&lt; Not selected &gt;",'Waste tobacco products collect.'!$E$8)</f>
        <v>Malta</v>
      </c>
      <c r="C16" s="14">
        <f>'Waste tobacco products collect.'!$E$9</f>
        <v>2023</v>
      </c>
      <c r="D16" s="44" t="s">
        <v>22</v>
      </c>
      <c r="E16" s="45"/>
      <c r="F16" s="46"/>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row>
    <row r="17" spans="1:70" x14ac:dyDescent="0.35">
      <c r="A17" s="42"/>
      <c r="B17" s="14" t="str">
        <f>IF('Waste tobacco products collect.'!$E$8="&lt; Please select &gt;","&lt; Not selected &gt;",'Waste tobacco products collect.'!$E$8)</f>
        <v>Malta</v>
      </c>
      <c r="C17" s="14">
        <f>'Waste tobacco products collect.'!$E$9</f>
        <v>2023</v>
      </c>
      <c r="D17" s="44" t="s">
        <v>22</v>
      </c>
      <c r="E17" s="45"/>
      <c r="F17" s="4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row>
    <row r="18" spans="1:70" x14ac:dyDescent="0.35">
      <c r="A18" s="42"/>
      <c r="B18" s="14" t="str">
        <f>IF('Waste tobacco products collect.'!$E$8="&lt; Please select &gt;","&lt; Not selected &gt;",'Waste tobacco products collect.'!$E$8)</f>
        <v>Malta</v>
      </c>
      <c r="C18" s="14">
        <f>'Waste tobacco products collect.'!$E$9</f>
        <v>2023</v>
      </c>
      <c r="D18" s="44" t="s">
        <v>22</v>
      </c>
      <c r="E18" s="45"/>
      <c r="F18" s="46"/>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row>
    <row r="19" spans="1:70" x14ac:dyDescent="0.35">
      <c r="A19" s="42"/>
      <c r="B19" s="14" t="str">
        <f>IF('Waste tobacco products collect.'!$E$8="&lt; Please select &gt;","&lt; Not selected &gt;",'Waste tobacco products collect.'!$E$8)</f>
        <v>Malta</v>
      </c>
      <c r="C19" s="14">
        <f>'Waste tobacco products collect.'!$E$9</f>
        <v>2023</v>
      </c>
      <c r="D19" s="44" t="s">
        <v>22</v>
      </c>
      <c r="E19" s="45"/>
      <c r="F19" s="46"/>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row>
    <row r="20" spans="1:70" ht="9" customHeight="1"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row>
    <row r="21" spans="1:70" ht="5.5" customHeight="1"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row>
    <row r="22" spans="1:70" ht="8.5" customHeight="1" thickBot="1" x14ac:dyDescent="0.4">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row>
    <row r="23" spans="1:70" ht="38.25" customHeight="1" thickBot="1" x14ac:dyDescent="0.4">
      <c r="A23" s="42"/>
      <c r="B23" s="42"/>
      <c r="C23" s="42"/>
      <c r="D23" s="83" t="s">
        <v>112</v>
      </c>
      <c r="E23" s="84"/>
      <c r="F23" s="84"/>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row>
    <row r="24" spans="1:70" ht="48" customHeight="1" thickBot="1" x14ac:dyDescent="0.4">
      <c r="A24" s="42"/>
      <c r="B24" s="12" t="s">
        <v>24</v>
      </c>
      <c r="C24" s="12" t="s">
        <v>25</v>
      </c>
      <c r="D24" s="85" t="s">
        <v>61</v>
      </c>
      <c r="E24" s="86"/>
      <c r="F24" s="86"/>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row>
    <row r="25" spans="1:70" ht="15" thickBot="1" x14ac:dyDescent="0.4">
      <c r="A25" s="42"/>
      <c r="B25" s="14" t="str">
        <f>IF('Waste tobacco products collect.'!$E$8="&lt; Please select &gt;","&lt; Not selected &gt;",'Waste tobacco products collect.'!$E$8)</f>
        <v>Malta</v>
      </c>
      <c r="C25" s="14">
        <f>'Waste tobacco products collect.'!$E$9</f>
        <v>2023</v>
      </c>
      <c r="D25" s="87" t="s">
        <v>116</v>
      </c>
      <c r="E25" s="88"/>
      <c r="F25" s="88"/>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row>
    <row r="26" spans="1:70" ht="15" thickBot="1" x14ac:dyDescent="0.4">
      <c r="A26" s="42"/>
      <c r="B26" s="14" t="str">
        <f>IF('Waste tobacco products collect.'!$E$8="&lt; Please select &gt;","&lt; Not selected &gt;",'Waste tobacco products collect.'!$E$8)</f>
        <v>Malta</v>
      </c>
      <c r="C26" s="14">
        <f>'Waste tobacco products collect.'!$E$9</f>
        <v>2023</v>
      </c>
      <c r="D26" s="81"/>
      <c r="E26" s="82"/>
      <c r="F26" s="8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row>
    <row r="27" spans="1:70" ht="15" thickBot="1" x14ac:dyDescent="0.4">
      <c r="A27" s="42"/>
      <c r="B27" s="14" t="str">
        <f>IF('Waste tobacco products collect.'!$E$8="&lt; Please select &gt;","&lt; Not selected &gt;",'Waste tobacco products collect.'!$E$8)</f>
        <v>Malta</v>
      </c>
      <c r="C27" s="14">
        <f>'Waste tobacco products collect.'!$E$9</f>
        <v>2023</v>
      </c>
      <c r="D27" s="81"/>
      <c r="E27" s="82"/>
      <c r="F27" s="8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row>
    <row r="28" spans="1:70" ht="15" thickBot="1" x14ac:dyDescent="0.4">
      <c r="A28" s="42"/>
      <c r="B28" s="14" t="str">
        <f>IF('Waste tobacco products collect.'!$E$8="&lt; Please select &gt;","&lt; Not selected &gt;",'Waste tobacco products collect.'!$E$8)</f>
        <v>Malta</v>
      </c>
      <c r="C28" s="14">
        <f>'Waste tobacco products collect.'!$E$9</f>
        <v>2023</v>
      </c>
      <c r="D28" s="81"/>
      <c r="E28" s="82"/>
      <c r="F28" s="8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row>
    <row r="29" spans="1:70" ht="15" thickBot="1" x14ac:dyDescent="0.4">
      <c r="A29" s="42"/>
      <c r="B29" s="14" t="str">
        <f>IF('Waste tobacco products collect.'!$E$8="&lt; Please select &gt;","&lt; Not selected &gt;",'Waste tobacco products collect.'!$E$8)</f>
        <v>Malta</v>
      </c>
      <c r="C29" s="14">
        <f>'Waste tobacco products collect.'!$E$9</f>
        <v>2023</v>
      </c>
      <c r="D29" s="81"/>
      <c r="E29" s="82"/>
      <c r="F29" s="8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row>
    <row r="30" spans="1:70"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row>
    <row r="31" spans="1:70"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row>
    <row r="32" spans="1:70"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row>
    <row r="33" spans="1:70"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row>
    <row r="34" spans="1:70"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row>
    <row r="35" spans="1:70"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row>
    <row r="36" spans="1:70"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row>
    <row r="37" spans="1:70"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row>
    <row r="38" spans="1:70"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row>
    <row r="39" spans="1:70"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row>
    <row r="40" spans="1:70"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row>
    <row r="41" spans="1:70"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row>
    <row r="42" spans="1:70"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row>
    <row r="43" spans="1:70"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row>
    <row r="44" spans="1:70"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row>
    <row r="45" spans="1:70"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row>
    <row r="46" spans="1:70"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row>
    <row r="47" spans="1:70"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row>
    <row r="48" spans="1:70"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row>
    <row r="49" spans="1:70"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row>
    <row r="50" spans="1:70"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row>
    <row r="51" spans="1:70"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row>
    <row r="52" spans="1:70"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row>
    <row r="53" spans="1:70"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row>
    <row r="54" spans="1:70"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row>
    <row r="55" spans="1:70"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row>
    <row r="56" spans="1:70"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row>
    <row r="57" spans="1:70"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row>
    <row r="58" spans="1:70"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row>
    <row r="59" spans="1:70"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row>
    <row r="60" spans="1:70"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row>
    <row r="61" spans="1:70"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row>
    <row r="62" spans="1:70"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row>
    <row r="63" spans="1:70"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row>
    <row r="64" spans="1:70"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row>
    <row r="65" spans="1:70"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row>
    <row r="66" spans="1:70"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row>
    <row r="67" spans="1:70"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row>
    <row r="68" spans="1:70"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row>
    <row r="69" spans="1:70"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row>
    <row r="70" spans="1:70"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row>
    <row r="71" spans="1:70"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row>
    <row r="72" spans="1:70"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row>
    <row r="73" spans="1:70"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row>
    <row r="74" spans="1:70"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row>
    <row r="75" spans="1:70"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row>
    <row r="76" spans="1:70"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row>
    <row r="77" spans="1:70"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row>
    <row r="78" spans="1:70"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row>
    <row r="79" spans="1:70"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row>
    <row r="80" spans="1:70"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row>
    <row r="81" spans="1:70"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row>
    <row r="82" spans="1:70"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row>
    <row r="83" spans="1:70"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row>
    <row r="84" spans="1:70"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row>
    <row r="85" spans="1:70"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row>
    <row r="86" spans="1:70"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row>
    <row r="87" spans="1:70"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row>
    <row r="88" spans="1:70"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row>
    <row r="89" spans="1:70"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row>
    <row r="90" spans="1:70"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row>
    <row r="91" spans="1:70"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row>
    <row r="92" spans="1:70"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row>
    <row r="93" spans="1:70"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row>
    <row r="94" spans="1:70"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row>
    <row r="95" spans="1:70"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row>
    <row r="96" spans="1:70"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row>
    <row r="97" spans="1:70"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row>
    <row r="98" spans="1:70"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row>
    <row r="99" spans="1:70"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row>
    <row r="100" spans="1:70"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row>
    <row r="101" spans="1:70"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row>
    <row r="102" spans="1:70"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row>
    <row r="103" spans="1:70"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row>
    <row r="104" spans="1:70"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row>
    <row r="105" spans="1:70"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row>
    <row r="106" spans="1:70"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c r="BP106" s="42"/>
      <c r="BQ106" s="42"/>
      <c r="BR106" s="42"/>
    </row>
    <row r="107" spans="1:70"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c r="BP107" s="42"/>
      <c r="BQ107" s="42"/>
      <c r="BR107" s="42"/>
    </row>
    <row r="108" spans="1:70"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row>
    <row r="109" spans="1:70"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row>
    <row r="110" spans="1:70"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c r="BP110" s="42"/>
      <c r="BQ110" s="42"/>
      <c r="BR110" s="42"/>
    </row>
    <row r="111" spans="1:70"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row>
    <row r="112" spans="1:70"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c r="BP112" s="42"/>
      <c r="BQ112" s="42"/>
      <c r="BR112" s="42"/>
    </row>
    <row r="113" spans="1:70"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c r="BP113" s="42"/>
      <c r="BQ113" s="42"/>
      <c r="BR113" s="42"/>
    </row>
    <row r="114" spans="1:70"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c r="BP114" s="42"/>
      <c r="BQ114" s="42"/>
      <c r="BR114" s="42"/>
    </row>
    <row r="115" spans="1:70"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c r="BP115" s="42"/>
      <c r="BQ115" s="42"/>
      <c r="BR115" s="42"/>
    </row>
    <row r="116" spans="1:70"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c r="BP116" s="42"/>
      <c r="BQ116" s="42"/>
      <c r="BR116" s="42"/>
    </row>
    <row r="117" spans="1:70"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c r="BP117" s="42"/>
      <c r="BQ117" s="42"/>
      <c r="BR117" s="42"/>
    </row>
    <row r="118" spans="1:70"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c r="BP118" s="42"/>
      <c r="BQ118" s="42"/>
      <c r="BR118" s="42"/>
    </row>
    <row r="119" spans="1:70"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c r="BP119" s="42"/>
      <c r="BQ119" s="42"/>
      <c r="BR119" s="42"/>
    </row>
    <row r="120" spans="1:70"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c r="BR120" s="42"/>
    </row>
    <row r="121" spans="1:70"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row>
    <row r="122" spans="1:70"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row>
    <row r="123" spans="1:70"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row>
    <row r="124" spans="1:70"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c r="BP124" s="42"/>
      <c r="BQ124" s="42"/>
      <c r="BR124" s="42"/>
    </row>
    <row r="125" spans="1:70"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row>
    <row r="126" spans="1:70"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row>
    <row r="127" spans="1:70"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row>
    <row r="128" spans="1:70"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row>
    <row r="129" spans="1:70"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row>
    <row r="130" spans="1:70"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c r="BP130" s="42"/>
      <c r="BQ130" s="42"/>
      <c r="BR130" s="42"/>
    </row>
    <row r="131" spans="1:70"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c r="BP131" s="42"/>
      <c r="BQ131" s="42"/>
      <c r="BR131" s="42"/>
    </row>
    <row r="132" spans="1:70"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c r="BP132" s="42"/>
      <c r="BQ132" s="42"/>
      <c r="BR132" s="42"/>
    </row>
    <row r="133" spans="1:70"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c r="BP133" s="42"/>
      <c r="BQ133" s="42"/>
      <c r="BR133" s="42"/>
    </row>
    <row r="134" spans="1:70"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c r="BP134" s="42"/>
      <c r="BQ134" s="42"/>
      <c r="BR134" s="42"/>
    </row>
    <row r="135" spans="1:70"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row>
    <row r="136" spans="1:70"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row>
    <row r="137" spans="1:70"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row>
    <row r="138" spans="1:70"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row>
    <row r="139" spans="1:70"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row>
    <row r="140" spans="1:70"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row>
    <row r="141" spans="1:70"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row>
    <row r="142" spans="1:70"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c r="BP142" s="42"/>
      <c r="BQ142" s="42"/>
      <c r="BR142" s="42"/>
    </row>
    <row r="143" spans="1:70"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c r="BP143" s="42"/>
      <c r="BQ143" s="42"/>
      <c r="BR143" s="42"/>
    </row>
    <row r="144" spans="1:70"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c r="BR144" s="42"/>
    </row>
    <row r="145" spans="1:70"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row>
    <row r="146" spans="1:70"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row>
    <row r="147" spans="1:70"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row>
    <row r="148" spans="1:70"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row>
    <row r="149" spans="1:70"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row>
    <row r="150" spans="1:70"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c r="BR150" s="42"/>
    </row>
    <row r="151" spans="1:70"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row>
    <row r="152" spans="1:70"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c r="BP152" s="42"/>
      <c r="BQ152" s="42"/>
      <c r="BR152" s="42"/>
    </row>
    <row r="153" spans="1:70"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c r="BR153" s="42"/>
    </row>
    <row r="154" spans="1:70"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row>
    <row r="155" spans="1:70"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row>
    <row r="156" spans="1:70"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c r="BP156" s="42"/>
      <c r="BQ156" s="42"/>
      <c r="BR156" s="42"/>
    </row>
    <row r="157" spans="1:70"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row>
    <row r="158" spans="1:70"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c r="BP158" s="42"/>
      <c r="BQ158" s="42"/>
      <c r="BR158" s="42"/>
    </row>
    <row r="159" spans="1:70"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row>
    <row r="160" spans="1:70"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c r="BR160" s="42"/>
    </row>
    <row r="161" spans="1:70"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row>
    <row r="162" spans="1:70"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c r="BR162" s="42"/>
    </row>
    <row r="163" spans="1:70"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row>
    <row r="164" spans="1:70"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c r="BR164" s="42"/>
    </row>
    <row r="165" spans="1:70"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c r="BP165" s="42"/>
      <c r="BQ165" s="42"/>
      <c r="BR165" s="42"/>
    </row>
    <row r="166" spans="1:70"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c r="BP166" s="42"/>
      <c r="BQ166" s="42"/>
      <c r="BR166" s="42"/>
    </row>
    <row r="167" spans="1:70"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c r="BP167" s="42"/>
      <c r="BQ167" s="42"/>
      <c r="BR167" s="42"/>
    </row>
    <row r="168" spans="1:70"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c r="BP168" s="42"/>
      <c r="BQ168" s="42"/>
      <c r="BR168" s="42"/>
    </row>
    <row r="169" spans="1:70"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row>
    <row r="170" spans="1:70"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c r="BP170" s="42"/>
      <c r="BQ170" s="42"/>
      <c r="BR170" s="42"/>
    </row>
    <row r="171" spans="1:70"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row>
    <row r="172" spans="1:70"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c r="BP172" s="42"/>
      <c r="BQ172" s="42"/>
      <c r="BR172" s="42"/>
    </row>
    <row r="173" spans="1:70"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c r="BP173" s="42"/>
      <c r="BQ173" s="42"/>
      <c r="BR173" s="42"/>
    </row>
    <row r="174" spans="1:70"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c r="BP174" s="42"/>
      <c r="BQ174" s="42"/>
      <c r="BR174" s="42"/>
    </row>
    <row r="175" spans="1:70"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c r="BP175" s="42"/>
      <c r="BQ175" s="42"/>
      <c r="BR175" s="42"/>
    </row>
    <row r="176" spans="1:70"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c r="BP176" s="42"/>
      <c r="BQ176" s="42"/>
      <c r="BR176" s="42"/>
    </row>
    <row r="177" spans="1:70"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row>
    <row r="178" spans="1:70"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row>
    <row r="179" spans="1:70"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row>
    <row r="180" spans="1:70"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row>
    <row r="181" spans="1:70"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c r="BP181" s="42"/>
      <c r="BQ181" s="42"/>
      <c r="BR181" s="42"/>
    </row>
    <row r="182" spans="1:70"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c r="BP182" s="42"/>
      <c r="BQ182" s="42"/>
      <c r="BR182" s="42"/>
    </row>
    <row r="183" spans="1:70"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c r="BP183" s="42"/>
      <c r="BQ183" s="42"/>
      <c r="BR183" s="42"/>
    </row>
    <row r="184" spans="1:70"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c r="BP184" s="42"/>
      <c r="BQ184" s="42"/>
      <c r="BR184" s="42"/>
    </row>
    <row r="185" spans="1:70"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c r="BP185" s="42"/>
      <c r="BQ185" s="42"/>
      <c r="BR185" s="42"/>
    </row>
    <row r="186" spans="1:70"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c r="BP186" s="42"/>
      <c r="BQ186" s="42"/>
      <c r="BR186" s="42"/>
    </row>
    <row r="187" spans="1:70"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c r="BP187" s="42"/>
      <c r="BQ187" s="42"/>
      <c r="BR187" s="42"/>
    </row>
    <row r="188" spans="1:70"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c r="BP188" s="42"/>
      <c r="BQ188" s="42"/>
      <c r="BR188" s="42"/>
    </row>
    <row r="189" spans="1:70"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c r="BP189" s="42"/>
      <c r="BQ189" s="42"/>
      <c r="BR189" s="42"/>
    </row>
    <row r="190" spans="1:70"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c r="BP190" s="42"/>
      <c r="BQ190" s="42"/>
      <c r="BR190" s="42"/>
    </row>
    <row r="191" spans="1:70"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c r="BP191" s="42"/>
      <c r="BQ191" s="42"/>
      <c r="BR191" s="42"/>
    </row>
    <row r="192" spans="1:70"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c r="BP192" s="42"/>
      <c r="BQ192" s="42"/>
      <c r="BR192" s="42"/>
    </row>
    <row r="193" spans="1:70"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c r="BP193" s="42"/>
      <c r="BQ193" s="42"/>
      <c r="BR193" s="42"/>
    </row>
    <row r="194" spans="1:70"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c r="BP194" s="42"/>
      <c r="BQ194" s="42"/>
      <c r="BR194" s="42"/>
    </row>
    <row r="195" spans="1:70"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c r="BP195" s="42"/>
      <c r="BQ195" s="42"/>
      <c r="BR195" s="42"/>
    </row>
    <row r="196" spans="1:70"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c r="BP196" s="42"/>
      <c r="BQ196" s="42"/>
      <c r="BR196" s="42"/>
    </row>
    <row r="197" spans="1:70"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c r="BP197" s="42"/>
      <c r="BQ197" s="42"/>
      <c r="BR197" s="42"/>
    </row>
    <row r="198" spans="1:70"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c r="BP198" s="42"/>
      <c r="BQ198" s="42"/>
      <c r="BR198" s="42"/>
    </row>
    <row r="199" spans="1:70"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c r="BP199" s="42"/>
      <c r="BQ199" s="42"/>
      <c r="BR199" s="42"/>
    </row>
    <row r="200" spans="1:70"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c r="BP200" s="42"/>
      <c r="BQ200" s="42"/>
      <c r="BR200" s="42"/>
    </row>
    <row r="201" spans="1:70"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c r="BP201" s="42"/>
      <c r="BQ201" s="42"/>
      <c r="BR201" s="42"/>
    </row>
    <row r="202" spans="1:70"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c r="BP202" s="42"/>
      <c r="BQ202" s="42"/>
      <c r="BR202" s="42"/>
    </row>
    <row r="203" spans="1:70"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c r="BP203" s="42"/>
      <c r="BQ203" s="42"/>
      <c r="BR203" s="42"/>
    </row>
    <row r="204" spans="1:70"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c r="BP204" s="42"/>
      <c r="BQ204" s="42"/>
      <c r="BR204" s="42"/>
    </row>
    <row r="205" spans="1:70"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c r="BP205" s="42"/>
      <c r="BQ205" s="42"/>
      <c r="BR205" s="42"/>
    </row>
    <row r="206" spans="1:70"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c r="BP206" s="42"/>
      <c r="BQ206" s="42"/>
      <c r="BR206" s="42"/>
    </row>
    <row r="207" spans="1:70"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c r="BP207" s="42"/>
      <c r="BQ207" s="42"/>
      <c r="BR207" s="42"/>
    </row>
    <row r="208" spans="1:70"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c r="BP208" s="42"/>
      <c r="BQ208" s="42"/>
      <c r="BR208" s="42"/>
    </row>
    <row r="209" spans="1:70"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c r="BP209" s="42"/>
      <c r="BQ209" s="42"/>
      <c r="BR209" s="42"/>
    </row>
    <row r="210" spans="1:70"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c r="BP210" s="42"/>
      <c r="BQ210" s="42"/>
      <c r="BR210" s="42"/>
    </row>
    <row r="211" spans="1:70"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c r="BP211" s="42"/>
      <c r="BQ211" s="42"/>
      <c r="BR211" s="42"/>
    </row>
    <row r="212" spans="1:70"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c r="BR212" s="42"/>
    </row>
    <row r="213" spans="1:70"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c r="BP213" s="42"/>
      <c r="BQ213" s="42"/>
      <c r="BR213" s="42"/>
    </row>
    <row r="214" spans="1:70"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c r="BP214" s="42"/>
      <c r="BQ214" s="42"/>
      <c r="BR214" s="42"/>
    </row>
    <row r="215" spans="1:70"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c r="BP215" s="42"/>
      <c r="BQ215" s="42"/>
      <c r="BR215" s="42"/>
    </row>
    <row r="216" spans="1:70"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row>
    <row r="217" spans="1:70"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c r="BP217" s="42"/>
      <c r="BQ217" s="42"/>
      <c r="BR217" s="42"/>
    </row>
    <row r="218" spans="1:70"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c r="BP218" s="42"/>
      <c r="BQ218" s="42"/>
      <c r="BR218" s="42"/>
    </row>
    <row r="219" spans="1:70"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c r="BP219" s="42"/>
      <c r="BQ219" s="42"/>
      <c r="BR219" s="42"/>
    </row>
    <row r="220" spans="1:70"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c r="BP220" s="42"/>
      <c r="BQ220" s="42"/>
      <c r="BR220" s="42"/>
    </row>
    <row r="221" spans="1:70"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c r="BP221" s="42"/>
      <c r="BQ221" s="42"/>
      <c r="BR221" s="42"/>
    </row>
    <row r="222" spans="1:70"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c r="BP222" s="42"/>
      <c r="BQ222" s="42"/>
      <c r="BR222" s="42"/>
    </row>
    <row r="223" spans="1:70"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c r="BP223" s="42"/>
      <c r="BQ223" s="42"/>
      <c r="BR223" s="42"/>
    </row>
    <row r="224" spans="1:70"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c r="BP224" s="42"/>
      <c r="BQ224" s="42"/>
      <c r="BR224" s="42"/>
    </row>
    <row r="225" spans="1:70"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c r="BP225" s="42"/>
      <c r="BQ225" s="42"/>
      <c r="BR225" s="42"/>
    </row>
    <row r="226" spans="1:70"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c r="BP226" s="42"/>
      <c r="BQ226" s="42"/>
      <c r="BR226" s="42"/>
    </row>
    <row r="227" spans="1:70"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c r="BP227" s="42"/>
      <c r="BQ227" s="42"/>
      <c r="BR227" s="42"/>
    </row>
    <row r="228" spans="1:70"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c r="BP228" s="42"/>
      <c r="BQ228" s="42"/>
      <c r="BR228" s="42"/>
    </row>
    <row r="229" spans="1:70"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c r="BP229" s="42"/>
      <c r="BQ229" s="42"/>
      <c r="BR229" s="42"/>
    </row>
    <row r="230" spans="1:70"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c r="BP230" s="42"/>
      <c r="BQ230" s="42"/>
      <c r="BR230" s="42"/>
    </row>
    <row r="231" spans="1:70"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c r="BP231" s="42"/>
      <c r="BQ231" s="42"/>
      <c r="BR231" s="42"/>
    </row>
    <row r="232" spans="1:70"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c r="BP232" s="42"/>
      <c r="BQ232" s="42"/>
      <c r="BR232" s="42"/>
    </row>
    <row r="233" spans="1:70"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c r="BP233" s="42"/>
      <c r="BQ233" s="42"/>
      <c r="BR233" s="42"/>
    </row>
    <row r="234" spans="1:70"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c r="BP234" s="42"/>
      <c r="BQ234" s="42"/>
      <c r="BR234" s="42"/>
    </row>
    <row r="235" spans="1:70"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c r="BP235" s="42"/>
      <c r="BQ235" s="42"/>
      <c r="BR235" s="42"/>
    </row>
    <row r="236" spans="1:70"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c r="BP236" s="42"/>
      <c r="BQ236" s="42"/>
      <c r="BR236" s="42"/>
    </row>
    <row r="237" spans="1:70"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P237" s="42"/>
      <c r="BQ237" s="42"/>
      <c r="BR237" s="42"/>
    </row>
    <row r="238" spans="1:70"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row>
    <row r="239" spans="1:70"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c r="BP239" s="42"/>
      <c r="BQ239" s="42"/>
      <c r="BR239" s="42"/>
    </row>
    <row r="240" spans="1:70"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c r="BP240" s="42"/>
      <c r="BQ240" s="42"/>
      <c r="BR240" s="42"/>
    </row>
    <row r="241" spans="1:70"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c r="BP241" s="42"/>
      <c r="BQ241" s="42"/>
      <c r="BR241" s="42"/>
    </row>
    <row r="242" spans="1:70"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c r="BP242" s="42"/>
      <c r="BQ242" s="42"/>
      <c r="BR242" s="42"/>
    </row>
    <row r="243" spans="1:70"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c r="BP243" s="42"/>
      <c r="BQ243" s="42"/>
      <c r="BR243" s="42"/>
    </row>
    <row r="244" spans="1:70"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c r="BP244" s="42"/>
      <c r="BQ244" s="42"/>
      <c r="BR244" s="42"/>
    </row>
    <row r="245" spans="1:70"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c r="BP245" s="42"/>
      <c r="BQ245" s="42"/>
      <c r="BR245" s="42"/>
    </row>
    <row r="246" spans="1:70"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row>
    <row r="247" spans="1:70"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row>
    <row r="248" spans="1:70"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c r="BP248" s="42"/>
      <c r="BQ248" s="42"/>
      <c r="BR248" s="42"/>
    </row>
    <row r="249" spans="1:70"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c r="BP249" s="42"/>
      <c r="BQ249" s="42"/>
      <c r="BR249" s="42"/>
    </row>
    <row r="250" spans="1:70"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c r="BP250" s="42"/>
      <c r="BQ250" s="42"/>
      <c r="BR250" s="42"/>
    </row>
    <row r="251" spans="1:70"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row>
    <row r="252" spans="1:70"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c r="BP252" s="42"/>
      <c r="BQ252" s="42"/>
      <c r="BR252" s="42"/>
    </row>
    <row r="253" spans="1:70"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c r="BP253" s="42"/>
      <c r="BQ253" s="42"/>
      <c r="BR253" s="42"/>
    </row>
    <row r="254" spans="1:70"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c r="BP254" s="42"/>
      <c r="BQ254" s="42"/>
      <c r="BR254" s="42"/>
    </row>
    <row r="255" spans="1:70"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c r="BP255" s="42"/>
      <c r="BQ255" s="42"/>
      <c r="BR255" s="42"/>
    </row>
    <row r="256" spans="1:70"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c r="BP256" s="42"/>
      <c r="BQ256" s="42"/>
      <c r="BR256" s="42"/>
    </row>
    <row r="257" spans="1:70"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c r="BP257" s="42"/>
      <c r="BQ257" s="42"/>
      <c r="BR257" s="42"/>
    </row>
    <row r="258" spans="1:70"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c r="BP258" s="42"/>
      <c r="BQ258" s="42"/>
      <c r="BR258" s="42"/>
    </row>
    <row r="259" spans="1:70"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c r="BP259" s="42"/>
      <c r="BQ259" s="42"/>
      <c r="BR259" s="42"/>
    </row>
    <row r="260" spans="1:70"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c r="BP260" s="42"/>
      <c r="BQ260" s="42"/>
      <c r="BR260" s="42"/>
    </row>
    <row r="261" spans="1:70"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c r="BP261" s="42"/>
      <c r="BQ261" s="42"/>
      <c r="BR261" s="42"/>
    </row>
    <row r="262" spans="1:70"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c r="BP262" s="42"/>
      <c r="BQ262" s="42"/>
      <c r="BR262" s="42"/>
    </row>
    <row r="263" spans="1:70"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c r="BP263" s="42"/>
      <c r="BQ263" s="42"/>
      <c r="BR263" s="42"/>
    </row>
    <row r="264" spans="1:70"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c r="BP264" s="42"/>
      <c r="BQ264" s="42"/>
      <c r="BR264" s="42"/>
    </row>
    <row r="265" spans="1:70"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row>
    <row r="266" spans="1:70"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c r="BP266" s="42"/>
      <c r="BQ266" s="42"/>
      <c r="BR266" s="42"/>
    </row>
    <row r="267" spans="1:70"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c r="BP267" s="42"/>
      <c r="BQ267" s="42"/>
      <c r="BR267" s="42"/>
    </row>
    <row r="268" spans="1:70"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c r="BP268" s="42"/>
      <c r="BQ268" s="42"/>
      <c r="BR268" s="42"/>
    </row>
    <row r="269" spans="1:70"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c r="BP269" s="42"/>
      <c r="BQ269" s="42"/>
      <c r="BR269" s="42"/>
    </row>
    <row r="270" spans="1:70"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P270" s="42"/>
      <c r="BQ270" s="42"/>
      <c r="BR270" s="42"/>
    </row>
    <row r="271" spans="1:70"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c r="BP271" s="42"/>
      <c r="BQ271" s="42"/>
      <c r="BR271" s="42"/>
    </row>
    <row r="272" spans="1:70"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c r="BP272" s="42"/>
      <c r="BQ272" s="42"/>
      <c r="BR272" s="42"/>
    </row>
    <row r="273" spans="1:70"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c r="BP273" s="42"/>
      <c r="BQ273" s="42"/>
      <c r="BR273" s="42"/>
    </row>
    <row r="274" spans="1:70"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c r="BP274" s="42"/>
      <c r="BQ274" s="42"/>
      <c r="BR274" s="42"/>
    </row>
    <row r="275" spans="1:70"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c r="BP275" s="42"/>
      <c r="BQ275" s="42"/>
      <c r="BR275" s="42"/>
    </row>
    <row r="276" spans="1:70"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c r="BP276" s="42"/>
      <c r="BQ276" s="42"/>
      <c r="BR276" s="42"/>
    </row>
    <row r="277" spans="1:70"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c r="BP277" s="42"/>
      <c r="BQ277" s="42"/>
      <c r="BR277" s="42"/>
    </row>
    <row r="278" spans="1:70"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c r="BP278" s="42"/>
      <c r="BQ278" s="42"/>
      <c r="BR278" s="42"/>
    </row>
    <row r="279" spans="1:70"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c r="BP279" s="42"/>
      <c r="BQ279" s="42"/>
      <c r="BR279" s="42"/>
    </row>
    <row r="280" spans="1:70"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c r="BP280" s="42"/>
      <c r="BQ280" s="42"/>
      <c r="BR280" s="42"/>
    </row>
  </sheetData>
  <sheetProtection algorithmName="SHA-512" hashValue="FuRGpUVyiZSMoqXZDWhcXI7f+iSR/BuvtGBvx1Psk8ohxkPTc3LuQ3iP6DlBlgyOT38mSkjL43KZHFYQuGpbfw==" saltValue="EUBqKoR/XzBkANdoio7Z/g==" spinCount="100000" sheet="1" objects="1" scenarios="1"/>
  <mergeCells count="12">
    <mergeCell ref="C3:C4"/>
    <mergeCell ref="D11:F11"/>
    <mergeCell ref="D12:F12"/>
    <mergeCell ref="D6:F6"/>
    <mergeCell ref="D7:F7"/>
    <mergeCell ref="D28:F28"/>
    <mergeCell ref="D29:F29"/>
    <mergeCell ref="D23:F23"/>
    <mergeCell ref="D24:F24"/>
    <mergeCell ref="D25:F25"/>
    <mergeCell ref="D26:F26"/>
    <mergeCell ref="D27:F27"/>
  </mergeCells>
  <dataValidations xWindow="941" yWindow="1007" count="3">
    <dataValidation allowBlank="1" sqref="E14:E19" xr:uid="{00000000-0002-0000-0500-000000000000}"/>
    <dataValidation type="textLength" errorStyle="warning" operator="lessThanOrEqual" allowBlank="1" showInputMessage="1" showErrorMessage="1" error="Please reduce text lenght" prompt="Maximum 300 characters (with spaces)" sqref="F14:F19" xr:uid="{00000000-0002-0000-0500-000001000000}">
      <formula1>300</formula1>
    </dataValidation>
    <dataValidation allowBlank="1" showInputMessage="1" showErrorMessage="1" prompt="Fill in this cell and any additional row, as necessary" sqref="D25" xr:uid="{00000000-0002-0000-0500-000002000000}"/>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xWindow="941" yWindow="1007" count="1">
        <x14:dataValidation type="list" allowBlank="1" showInputMessage="1" showErrorMessage="1" xr:uid="{00000000-0002-0000-0500-000003000000}">
          <x14:formula1>
            <xm:f>Lists!$C$2:$C$7</xm:f>
          </x14:formula1>
          <xm:sqref>D14:D19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32"/>
  <sheetViews>
    <sheetView workbookViewId="0">
      <selection activeCell="A3" sqref="A3"/>
    </sheetView>
  </sheetViews>
  <sheetFormatPr defaultRowHeight="14.5" x14ac:dyDescent="0.35"/>
  <cols>
    <col min="1" max="2" width="15.54296875" bestFit="1" customWidth="1"/>
    <col min="3" max="3" width="29.453125" bestFit="1" customWidth="1"/>
  </cols>
  <sheetData>
    <row r="1" spans="1:3" x14ac:dyDescent="0.35">
      <c r="A1" s="4" t="s">
        <v>62</v>
      </c>
      <c r="B1" s="4" t="s">
        <v>63</v>
      </c>
      <c r="C1" s="4" t="s">
        <v>64</v>
      </c>
    </row>
    <row r="2" spans="1:3" x14ac:dyDescent="0.35">
      <c r="A2" s="5" t="s">
        <v>22</v>
      </c>
      <c r="B2" s="5" t="s">
        <v>22</v>
      </c>
      <c r="C2" s="5" t="s">
        <v>22</v>
      </c>
    </row>
    <row r="3" spans="1:3" x14ac:dyDescent="0.35">
      <c r="A3" t="s">
        <v>65</v>
      </c>
      <c r="B3" t="s">
        <v>66</v>
      </c>
      <c r="C3" s="5" t="s">
        <v>67</v>
      </c>
    </row>
    <row r="4" spans="1:3" x14ac:dyDescent="0.35">
      <c r="A4" t="s">
        <v>68</v>
      </c>
      <c r="B4" t="s">
        <v>69</v>
      </c>
      <c r="C4" s="5" t="s">
        <v>11</v>
      </c>
    </row>
    <row r="5" spans="1:3" x14ac:dyDescent="0.35">
      <c r="A5" t="s">
        <v>70</v>
      </c>
      <c r="C5" s="5" t="s">
        <v>12</v>
      </c>
    </row>
    <row r="6" spans="1:3" x14ac:dyDescent="0.35">
      <c r="A6" t="s">
        <v>71</v>
      </c>
      <c r="C6" s="5" t="s">
        <v>13</v>
      </c>
    </row>
    <row r="7" spans="1:3" x14ac:dyDescent="0.35">
      <c r="A7" t="s">
        <v>72</v>
      </c>
    </row>
    <row r="8" spans="1:3" x14ac:dyDescent="0.35">
      <c r="A8" t="s">
        <v>73</v>
      </c>
    </row>
    <row r="9" spans="1:3" x14ac:dyDescent="0.35">
      <c r="A9" t="s">
        <v>74</v>
      </c>
    </row>
    <row r="10" spans="1:3" x14ac:dyDescent="0.35">
      <c r="A10" t="s">
        <v>75</v>
      </c>
    </row>
    <row r="11" spans="1:3" x14ac:dyDescent="0.35">
      <c r="A11" t="s">
        <v>76</v>
      </c>
    </row>
    <row r="12" spans="1:3" x14ac:dyDescent="0.35">
      <c r="A12" t="s">
        <v>77</v>
      </c>
    </row>
    <row r="13" spans="1:3" x14ac:dyDescent="0.35">
      <c r="A13" t="s">
        <v>78</v>
      </c>
    </row>
    <row r="14" spans="1:3" x14ac:dyDescent="0.35">
      <c r="A14" t="s">
        <v>79</v>
      </c>
    </row>
    <row r="15" spans="1:3" x14ac:dyDescent="0.35">
      <c r="A15" t="s">
        <v>80</v>
      </c>
    </row>
    <row r="16" spans="1:3" x14ac:dyDescent="0.35">
      <c r="A16" t="s">
        <v>81</v>
      </c>
    </row>
    <row r="17" spans="1:1" x14ac:dyDescent="0.35">
      <c r="A17" t="s">
        <v>82</v>
      </c>
    </row>
    <row r="18" spans="1:1" x14ac:dyDescent="0.35">
      <c r="A18" t="s">
        <v>83</v>
      </c>
    </row>
    <row r="19" spans="1:1" x14ac:dyDescent="0.35">
      <c r="A19" t="s">
        <v>84</v>
      </c>
    </row>
    <row r="20" spans="1:1" x14ac:dyDescent="0.35">
      <c r="A20" t="s">
        <v>85</v>
      </c>
    </row>
    <row r="21" spans="1:1" x14ac:dyDescent="0.35">
      <c r="A21" t="s">
        <v>86</v>
      </c>
    </row>
    <row r="22" spans="1:1" x14ac:dyDescent="0.35">
      <c r="A22" t="s">
        <v>87</v>
      </c>
    </row>
    <row r="23" spans="1:1" x14ac:dyDescent="0.35">
      <c r="A23" t="s">
        <v>88</v>
      </c>
    </row>
    <row r="24" spans="1:1" x14ac:dyDescent="0.35">
      <c r="A24" t="s">
        <v>89</v>
      </c>
    </row>
    <row r="25" spans="1:1" x14ac:dyDescent="0.35">
      <c r="A25" t="s">
        <v>90</v>
      </c>
    </row>
    <row r="26" spans="1:1" x14ac:dyDescent="0.35">
      <c r="A26" t="s">
        <v>91</v>
      </c>
    </row>
    <row r="27" spans="1:1" x14ac:dyDescent="0.35">
      <c r="A27" t="s">
        <v>92</v>
      </c>
    </row>
    <row r="28" spans="1:1" x14ac:dyDescent="0.35">
      <c r="A28" t="s">
        <v>93</v>
      </c>
    </row>
    <row r="29" spans="1:1" x14ac:dyDescent="0.35">
      <c r="A29" t="s">
        <v>94</v>
      </c>
    </row>
    <row r="30" spans="1:1" x14ac:dyDescent="0.35">
      <c r="A30" t="s">
        <v>95</v>
      </c>
    </row>
    <row r="31" spans="1:1" x14ac:dyDescent="0.35">
      <c r="A31" t="s">
        <v>96</v>
      </c>
    </row>
    <row r="32" spans="1:1" x14ac:dyDescent="0.35">
      <c r="A32" t="s">
        <v>97</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1B85B1-7BEC-4EE2-8424-37BBD6E2FA67}">
  <ds:schemaRefs>
    <ds:schemaRef ds:uri="2369e19d-afd5-4c4b-9359-05565a9e7a6e"/>
    <ds:schemaRef ds:uri="http://www.w3.org/XML/1998/namespace"/>
    <ds:schemaRef ds:uri="http://purl.org/dc/terms/"/>
    <ds:schemaRef ds:uri="http://schemas.microsoft.com/office/infopath/2007/PartnerControls"/>
    <ds:schemaRef ds:uri="http://schemas.microsoft.com/office/2006/metadata/properties"/>
    <ds:schemaRef ds:uri="http://purl.org/dc/elements/1.1/"/>
    <ds:schemaRef ds:uri="http://purl.org/dc/dcmitype/"/>
    <ds:schemaRef ds:uri="http://schemas.openxmlformats.org/package/2006/metadata/core-properties"/>
    <ds:schemaRef ds:uri="http://schemas.microsoft.com/office/2006/documentManagement/types"/>
    <ds:schemaRef ds:uri="f8a86d88-0edf-469b-b6c3-17028e86f05a"/>
  </ds:schemaRefs>
</ds:datastoreItem>
</file>

<file path=customXml/itemProps2.xml><?xml version="1.0" encoding="utf-8"?>
<ds:datastoreItem xmlns:ds="http://schemas.openxmlformats.org/officeDocument/2006/customXml" ds:itemID="{8F49CA1C-957A-47B8-A818-9A5B1704063C}"/>
</file>

<file path=customXml/itemProps3.xml><?xml version="1.0" encoding="utf-8"?>
<ds:datastoreItem xmlns:ds="http://schemas.openxmlformats.org/officeDocument/2006/customXml" ds:itemID="{48AEFB7C-88A5-486B-8DC0-5BBD82008A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Background and Instructions</vt:lpstr>
      <vt:lpstr>Waste tobacco products collect.</vt:lpstr>
      <vt:lpstr>QC1,2</vt:lpstr>
      <vt:lpstr>QC3</vt:lpstr>
      <vt:lpstr>QC4</vt:lpstr>
      <vt:lpstr>QC5,6</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2026-04-16T13:47:20Z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ies>
</file>